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jeeshc\Desktop\"/>
    </mc:Choice>
  </mc:AlternateContent>
  <xr:revisionPtr revIDLastSave="0" documentId="8_{C2A039EF-BE11-4869-AFAD-1250E04FF7B2}" xr6:coauthVersionLast="47" xr6:coauthVersionMax="47" xr10:uidLastSave="{00000000-0000-0000-0000-000000000000}"/>
  <bookViews>
    <workbookView xWindow="-120" yWindow="-120" windowWidth="29040" windowHeight="15720" xr2:uid="{744FD37E-6B95-49A0-87DA-1B08F0D61F2F}"/>
  </bookViews>
  <sheets>
    <sheet name="TIRUNELVELI-UDUMALPET" sheetId="1" r:id="rId1"/>
  </sheets>
  <externalReferences>
    <externalReference r:id="rId2"/>
  </externalReferences>
  <definedNames>
    <definedName name="_xlnm.Print_Area" localSheetId="0">'TIRUNELVELI-UDUMALPET'!$A$1:$L$1457</definedName>
    <definedName name="Region">'[1]Appendix-1'!$C$1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56" i="1" l="1"/>
  <c r="I1456" i="1" s="1"/>
  <c r="E723" i="1"/>
  <c r="F684" i="1"/>
  <c r="M636" i="1"/>
  <c r="M637" i="1" s="1"/>
  <c r="M634" i="1"/>
  <c r="M498" i="1"/>
  <c r="M439" i="1"/>
  <c r="J338" i="1"/>
  <c r="K338" i="1" s="1"/>
  <c r="F338" i="1"/>
  <c r="F138" i="1"/>
  <c r="F140" i="1" s="1"/>
  <c r="F142" i="1" s="1"/>
  <c r="F144" i="1" s="1"/>
  <c r="F146" i="1" s="1"/>
  <c r="F148" i="1" s="1"/>
  <c r="F150" i="1" s="1"/>
  <c r="F152" i="1" s="1"/>
  <c r="F154" i="1" s="1"/>
  <c r="F156" i="1" s="1"/>
  <c r="F158" i="1" s="1"/>
  <c r="F160" i="1" s="1"/>
  <c r="F162" i="1" s="1"/>
  <c r="F164" i="1" s="1"/>
  <c r="F166" i="1" s="1"/>
  <c r="F168" i="1" s="1"/>
  <c r="F170" i="1" s="1"/>
  <c r="F11" i="1"/>
  <c r="F13" i="1" s="1"/>
  <c r="H13" i="1" s="1"/>
  <c r="I13" i="1" s="1"/>
  <c r="H9" i="1"/>
  <c r="I9" i="1" s="1"/>
  <c r="F9" i="1"/>
  <c r="J9" i="1" l="1"/>
  <c r="K9" i="1" s="1"/>
  <c r="J13" i="1"/>
  <c r="K13" i="1" s="1"/>
  <c r="F15" i="1"/>
  <c r="H11" i="1"/>
  <c r="J11" i="1" l="1"/>
  <c r="K11" i="1" s="1"/>
  <c r="I11" i="1"/>
  <c r="F17" i="1"/>
  <c r="H15" i="1"/>
  <c r="J15" i="1" l="1"/>
  <c r="K15" i="1" s="1"/>
  <c r="I15" i="1"/>
  <c r="H17" i="1"/>
  <c r="F19" i="1"/>
  <c r="F21" i="1" l="1"/>
  <c r="H19" i="1"/>
  <c r="J17" i="1"/>
  <c r="K17" i="1" s="1"/>
  <c r="I17" i="1"/>
  <c r="J19" i="1" l="1"/>
  <c r="K19" i="1" s="1"/>
  <c r="I19" i="1"/>
  <c r="F23" i="1"/>
  <c r="H21" i="1"/>
  <c r="J21" i="1" l="1"/>
  <c r="K21" i="1" s="1"/>
  <c r="I21" i="1"/>
  <c r="H23" i="1"/>
  <c r="F25" i="1"/>
  <c r="J23" i="1" l="1"/>
  <c r="K23" i="1" s="1"/>
  <c r="I23" i="1"/>
  <c r="F27" i="1"/>
  <c r="H25" i="1"/>
  <c r="J25" i="1" l="1"/>
  <c r="K25" i="1" s="1"/>
  <c r="I25" i="1"/>
  <c r="H27" i="1"/>
  <c r="F29" i="1"/>
  <c r="F31" i="1" l="1"/>
  <c r="H29" i="1"/>
  <c r="J27" i="1"/>
  <c r="K27" i="1" s="1"/>
  <c r="I27" i="1"/>
  <c r="J29" i="1" l="1"/>
  <c r="K29" i="1" s="1"/>
  <c r="I29" i="1"/>
  <c r="F33" i="1"/>
  <c r="H31" i="1"/>
  <c r="J31" i="1" l="1"/>
  <c r="K31" i="1" s="1"/>
  <c r="I31" i="1"/>
  <c r="F35" i="1"/>
  <c r="H33" i="1"/>
  <c r="I33" i="1" l="1"/>
  <c r="J33" i="1"/>
  <c r="K33" i="1" s="1"/>
  <c r="F37" i="1"/>
  <c r="H35" i="1"/>
  <c r="J35" i="1" l="1"/>
  <c r="K35" i="1" s="1"/>
  <c r="I35" i="1"/>
  <c r="H37" i="1"/>
  <c r="F39" i="1"/>
  <c r="F41" i="1" l="1"/>
  <c r="H39" i="1"/>
  <c r="I37" i="1"/>
  <c r="J37" i="1"/>
  <c r="K37" i="1" s="1"/>
  <c r="J39" i="1" l="1"/>
  <c r="K39" i="1" s="1"/>
  <c r="I39" i="1"/>
  <c r="H41" i="1"/>
  <c r="F43" i="1"/>
  <c r="J41" i="1" l="1"/>
  <c r="K41" i="1" s="1"/>
  <c r="I41" i="1"/>
  <c r="F45" i="1"/>
  <c r="H43" i="1"/>
  <c r="J43" i="1" l="1"/>
  <c r="K43" i="1" s="1"/>
  <c r="I43" i="1"/>
  <c r="F47" i="1"/>
  <c r="H45" i="1"/>
  <c r="J45" i="1" l="1"/>
  <c r="K45" i="1" s="1"/>
  <c r="I45" i="1"/>
  <c r="H47" i="1"/>
  <c r="F49" i="1"/>
  <c r="F51" i="1" l="1"/>
  <c r="H49" i="1"/>
  <c r="J47" i="1"/>
  <c r="K47" i="1" s="1"/>
  <c r="I47" i="1"/>
  <c r="J49" i="1" l="1"/>
  <c r="K49" i="1" s="1"/>
  <c r="I49" i="1"/>
  <c r="H51" i="1"/>
  <c r="F53" i="1"/>
  <c r="F55" i="1" l="1"/>
  <c r="H53" i="1"/>
  <c r="J51" i="1"/>
  <c r="K51" i="1" s="1"/>
  <c r="I51" i="1"/>
  <c r="J53" i="1" l="1"/>
  <c r="K53" i="1" s="1"/>
  <c r="I53" i="1"/>
  <c r="F57" i="1"/>
  <c r="H55" i="1"/>
  <c r="J55" i="1" l="1"/>
  <c r="K55" i="1" s="1"/>
  <c r="I55" i="1"/>
  <c r="F59" i="1"/>
  <c r="H57" i="1"/>
  <c r="I57" i="1" l="1"/>
  <c r="J57" i="1"/>
  <c r="K57" i="1" s="1"/>
  <c r="F61" i="1"/>
  <c r="H59" i="1"/>
  <c r="J59" i="1" l="1"/>
  <c r="K59" i="1" s="1"/>
  <c r="I59" i="1"/>
  <c r="H61" i="1"/>
  <c r="F63" i="1"/>
  <c r="F65" i="1" l="1"/>
  <c r="H63" i="1"/>
  <c r="I61" i="1"/>
  <c r="J61" i="1"/>
  <c r="K61" i="1" s="1"/>
  <c r="J63" i="1" l="1"/>
  <c r="K63" i="1" s="1"/>
  <c r="I63" i="1"/>
  <c r="H65" i="1"/>
  <c r="F67" i="1"/>
  <c r="F69" i="1" l="1"/>
  <c r="H67" i="1"/>
  <c r="J65" i="1"/>
  <c r="K65" i="1" s="1"/>
  <c r="I65" i="1"/>
  <c r="J67" i="1" l="1"/>
  <c r="K67" i="1" s="1"/>
  <c r="I67" i="1"/>
  <c r="F71" i="1"/>
  <c r="H69" i="1"/>
  <c r="H71" i="1" l="1"/>
  <c r="F73" i="1"/>
  <c r="J69" i="1"/>
  <c r="K69" i="1" s="1"/>
  <c r="I69" i="1"/>
  <c r="J71" i="1" l="1"/>
  <c r="K71" i="1" s="1"/>
  <c r="I71" i="1"/>
  <c r="F75" i="1"/>
  <c r="H73" i="1"/>
  <c r="H75" i="1" l="1"/>
  <c r="F77" i="1"/>
  <c r="J73" i="1"/>
  <c r="K73" i="1" s="1"/>
  <c r="I73" i="1"/>
  <c r="F79" i="1" l="1"/>
  <c r="H77" i="1"/>
  <c r="J75" i="1"/>
  <c r="K75" i="1" s="1"/>
  <c r="I75" i="1"/>
  <c r="J77" i="1" l="1"/>
  <c r="K77" i="1" s="1"/>
  <c r="I77" i="1"/>
  <c r="F81" i="1"/>
  <c r="H79" i="1"/>
  <c r="J79" i="1" l="1"/>
  <c r="K79" i="1" s="1"/>
  <c r="I79" i="1"/>
  <c r="F83" i="1"/>
  <c r="H81" i="1"/>
  <c r="F85" i="1" l="1"/>
  <c r="H83" i="1"/>
  <c r="I81" i="1"/>
  <c r="J81" i="1"/>
  <c r="K81" i="1" s="1"/>
  <c r="J83" i="1" l="1"/>
  <c r="K83" i="1" s="1"/>
  <c r="I83" i="1"/>
  <c r="H85" i="1"/>
  <c r="F87" i="1"/>
  <c r="F89" i="1" l="1"/>
  <c r="H87" i="1"/>
  <c r="I85" i="1"/>
  <c r="J85" i="1"/>
  <c r="K85" i="1" s="1"/>
  <c r="J87" i="1" l="1"/>
  <c r="K87" i="1" s="1"/>
  <c r="I87" i="1"/>
  <c r="H89" i="1"/>
  <c r="F91" i="1"/>
  <c r="F93" i="1" l="1"/>
  <c r="H91" i="1"/>
  <c r="J89" i="1"/>
  <c r="K89" i="1" s="1"/>
  <c r="I89" i="1"/>
  <c r="J91" i="1" l="1"/>
  <c r="K91" i="1" s="1"/>
  <c r="I91" i="1"/>
  <c r="F95" i="1"/>
  <c r="H93" i="1"/>
  <c r="J93" i="1" l="1"/>
  <c r="K93" i="1" s="1"/>
  <c r="I93" i="1"/>
  <c r="H95" i="1"/>
  <c r="F97" i="1"/>
  <c r="F99" i="1" l="1"/>
  <c r="H97" i="1"/>
  <c r="J95" i="1"/>
  <c r="K95" i="1" s="1"/>
  <c r="I95" i="1"/>
  <c r="J97" i="1" l="1"/>
  <c r="K97" i="1" s="1"/>
  <c r="I97" i="1"/>
  <c r="H99" i="1"/>
  <c r="F101" i="1"/>
  <c r="F103" i="1" l="1"/>
  <c r="H101" i="1"/>
  <c r="J99" i="1"/>
  <c r="K99" i="1" s="1"/>
  <c r="I99" i="1"/>
  <c r="J101" i="1" l="1"/>
  <c r="K101" i="1" s="1"/>
  <c r="I101" i="1"/>
  <c r="F105" i="1"/>
  <c r="H103" i="1"/>
  <c r="J103" i="1" l="1"/>
  <c r="K103" i="1" s="1"/>
  <c r="I103" i="1"/>
  <c r="F107" i="1"/>
  <c r="H105" i="1"/>
  <c r="I105" i="1" l="1"/>
  <c r="J105" i="1"/>
  <c r="K105" i="1" s="1"/>
  <c r="F109" i="1"/>
  <c r="H107" i="1"/>
  <c r="J107" i="1" l="1"/>
  <c r="K107" i="1" s="1"/>
  <c r="I107" i="1"/>
  <c r="H109" i="1"/>
  <c r="F111" i="1"/>
  <c r="F113" i="1" l="1"/>
  <c r="H111" i="1"/>
  <c r="I109" i="1"/>
  <c r="J109" i="1"/>
  <c r="K109" i="1" s="1"/>
  <c r="J111" i="1" l="1"/>
  <c r="K111" i="1" s="1"/>
  <c r="I111" i="1"/>
  <c r="H113" i="1"/>
  <c r="F115" i="1"/>
  <c r="F117" i="1" l="1"/>
  <c r="H115" i="1"/>
  <c r="J113" i="1"/>
  <c r="K113" i="1" s="1"/>
  <c r="I113" i="1"/>
  <c r="J115" i="1" l="1"/>
  <c r="K115" i="1" s="1"/>
  <c r="I115" i="1"/>
  <c r="F119" i="1"/>
  <c r="H117" i="1"/>
  <c r="J117" i="1" l="1"/>
  <c r="K117" i="1" s="1"/>
  <c r="I117" i="1"/>
  <c r="H119" i="1"/>
  <c r="F121" i="1"/>
  <c r="J119" i="1" l="1"/>
  <c r="K119" i="1" s="1"/>
  <c r="I119" i="1"/>
  <c r="F123" i="1"/>
  <c r="H121" i="1"/>
  <c r="H123" i="1" l="1"/>
  <c r="F125" i="1"/>
  <c r="J121" i="1"/>
  <c r="K121" i="1" s="1"/>
  <c r="I121" i="1"/>
  <c r="F127" i="1" l="1"/>
  <c r="H125" i="1"/>
  <c r="J123" i="1"/>
  <c r="K123" i="1" s="1"/>
  <c r="I123" i="1"/>
  <c r="J125" i="1" l="1"/>
  <c r="K125" i="1" s="1"/>
  <c r="I125" i="1"/>
  <c r="F129" i="1"/>
  <c r="H127" i="1"/>
  <c r="J127" i="1" l="1"/>
  <c r="K127" i="1" s="1"/>
  <c r="I127" i="1"/>
  <c r="F131" i="1"/>
  <c r="H129" i="1"/>
  <c r="I129" i="1" l="1"/>
  <c r="J129" i="1"/>
  <c r="K129" i="1" s="1"/>
  <c r="F133" i="1"/>
  <c r="H131" i="1"/>
  <c r="J131" i="1" l="1"/>
  <c r="K131" i="1" s="1"/>
  <c r="I131" i="1"/>
  <c r="H133" i="1"/>
  <c r="F135" i="1"/>
  <c r="F137" i="1" l="1"/>
  <c r="H135" i="1"/>
  <c r="I133" i="1"/>
  <c r="J133" i="1"/>
  <c r="K133" i="1" s="1"/>
  <c r="J135" i="1" l="1"/>
  <c r="K135" i="1" s="1"/>
  <c r="I135" i="1"/>
  <c r="H137" i="1"/>
  <c r="F139" i="1"/>
  <c r="F141" i="1" l="1"/>
  <c r="H139" i="1"/>
  <c r="J137" i="1"/>
  <c r="K137" i="1" s="1"/>
  <c r="I137" i="1"/>
  <c r="J139" i="1" l="1"/>
  <c r="K139" i="1" s="1"/>
  <c r="I139" i="1"/>
  <c r="H141" i="1"/>
  <c r="F143" i="1"/>
  <c r="F145" i="1" l="1"/>
  <c r="H143" i="1"/>
  <c r="J141" i="1"/>
  <c r="K141" i="1" s="1"/>
  <c r="I141" i="1"/>
  <c r="J143" i="1" l="1"/>
  <c r="K143" i="1" s="1"/>
  <c r="I143" i="1"/>
  <c r="H145" i="1"/>
  <c r="F147" i="1"/>
  <c r="J145" i="1" l="1"/>
  <c r="K145" i="1" s="1"/>
  <c r="I145" i="1"/>
  <c r="F149" i="1"/>
  <c r="H147" i="1"/>
  <c r="H149" i="1" l="1"/>
  <c r="F151" i="1"/>
  <c r="J147" i="1"/>
  <c r="K147" i="1" s="1"/>
  <c r="I147" i="1"/>
  <c r="F153" i="1" l="1"/>
  <c r="H151" i="1"/>
  <c r="J149" i="1"/>
  <c r="K149" i="1" s="1"/>
  <c r="I149" i="1"/>
  <c r="J151" i="1" l="1"/>
  <c r="K151" i="1" s="1"/>
  <c r="I151" i="1"/>
  <c r="H153" i="1"/>
  <c r="F155" i="1"/>
  <c r="F157" i="1" l="1"/>
  <c r="H155" i="1"/>
  <c r="J153" i="1"/>
  <c r="K153" i="1" s="1"/>
  <c r="I153" i="1"/>
  <c r="J155" i="1" l="1"/>
  <c r="K155" i="1" s="1"/>
  <c r="I155" i="1"/>
  <c r="H157" i="1"/>
  <c r="F159" i="1"/>
  <c r="F161" i="1" l="1"/>
  <c r="H159" i="1"/>
  <c r="J157" i="1"/>
  <c r="K157" i="1" s="1"/>
  <c r="I157" i="1"/>
  <c r="J159" i="1" l="1"/>
  <c r="K159" i="1" s="1"/>
  <c r="I159" i="1"/>
  <c r="H161" i="1"/>
  <c r="F163" i="1"/>
  <c r="F165" i="1" l="1"/>
  <c r="H163" i="1"/>
  <c r="J161" i="1"/>
  <c r="K161" i="1" s="1"/>
  <c r="I161" i="1"/>
  <c r="J163" i="1" l="1"/>
  <c r="K163" i="1" s="1"/>
  <c r="I163" i="1"/>
  <c r="H165" i="1"/>
  <c r="F167" i="1"/>
  <c r="F169" i="1" l="1"/>
  <c r="H167" i="1"/>
  <c r="J165" i="1"/>
  <c r="K165" i="1" s="1"/>
  <c r="I165" i="1"/>
  <c r="J167" i="1" l="1"/>
  <c r="K167" i="1" s="1"/>
  <c r="I167" i="1"/>
  <c r="H169" i="1"/>
  <c r="F171" i="1"/>
  <c r="F173" i="1" l="1"/>
  <c r="H171" i="1"/>
  <c r="J169" i="1"/>
  <c r="K169" i="1" s="1"/>
  <c r="I169" i="1"/>
  <c r="J171" i="1" l="1"/>
  <c r="K171" i="1" s="1"/>
  <c r="I171" i="1"/>
  <c r="F175" i="1"/>
  <c r="H173" i="1"/>
  <c r="J173" i="1" l="1"/>
  <c r="K173" i="1" s="1"/>
  <c r="I173" i="1"/>
  <c r="F177" i="1"/>
  <c r="H175" i="1"/>
  <c r="I175" i="1" l="1"/>
  <c r="J175" i="1"/>
  <c r="K175" i="1" s="1"/>
  <c r="F179" i="1"/>
  <c r="H177" i="1"/>
  <c r="J177" i="1" l="1"/>
  <c r="K177" i="1" s="1"/>
  <c r="I177" i="1"/>
  <c r="H179" i="1"/>
  <c r="F181" i="1"/>
  <c r="F183" i="1" l="1"/>
  <c r="H181" i="1"/>
  <c r="I179" i="1"/>
  <c r="J179" i="1"/>
  <c r="K179" i="1" s="1"/>
  <c r="J181" i="1" l="1"/>
  <c r="K181" i="1" s="1"/>
  <c r="I181" i="1"/>
  <c r="H183" i="1"/>
  <c r="F185" i="1"/>
  <c r="F187" i="1" l="1"/>
  <c r="H185" i="1"/>
  <c r="J183" i="1"/>
  <c r="K183" i="1" s="1"/>
  <c r="I183" i="1"/>
  <c r="J185" i="1" l="1"/>
  <c r="K185" i="1" s="1"/>
  <c r="I185" i="1"/>
  <c r="F189" i="1"/>
  <c r="H187" i="1"/>
  <c r="J187" i="1" l="1"/>
  <c r="K187" i="1" s="1"/>
  <c r="I187" i="1"/>
  <c r="H189" i="1"/>
  <c r="F191" i="1"/>
  <c r="F193" i="1" l="1"/>
  <c r="H191" i="1"/>
  <c r="J189" i="1"/>
  <c r="K189" i="1" s="1"/>
  <c r="I189" i="1"/>
  <c r="J191" i="1" l="1"/>
  <c r="K191" i="1" s="1"/>
  <c r="I191" i="1"/>
  <c r="H193" i="1"/>
  <c r="F195" i="1"/>
  <c r="F197" i="1" l="1"/>
  <c r="H195" i="1"/>
  <c r="J193" i="1"/>
  <c r="K193" i="1" s="1"/>
  <c r="I193" i="1"/>
  <c r="J195" i="1" l="1"/>
  <c r="K195" i="1" s="1"/>
  <c r="I195" i="1"/>
  <c r="F199" i="1"/>
  <c r="H197" i="1"/>
  <c r="J197" i="1" l="1"/>
  <c r="K197" i="1" s="1"/>
  <c r="I197" i="1"/>
  <c r="F201" i="1"/>
  <c r="H199" i="1"/>
  <c r="I199" i="1" l="1"/>
  <c r="J199" i="1"/>
  <c r="K199" i="1" s="1"/>
  <c r="H201" i="1"/>
  <c r="F203" i="1"/>
  <c r="H203" i="1" l="1"/>
  <c r="F205" i="1"/>
  <c r="J201" i="1"/>
  <c r="K201" i="1" s="1"/>
  <c r="I201" i="1"/>
  <c r="F207" i="1" l="1"/>
  <c r="H205" i="1"/>
  <c r="J203" i="1"/>
  <c r="K203" i="1" s="1"/>
  <c r="I203" i="1"/>
  <c r="J205" i="1" l="1"/>
  <c r="K205" i="1" s="1"/>
  <c r="I205" i="1"/>
  <c r="F209" i="1"/>
  <c r="H207" i="1"/>
  <c r="J207" i="1" l="1"/>
  <c r="K207" i="1" s="1"/>
  <c r="I207" i="1"/>
  <c r="F211" i="1"/>
  <c r="H209" i="1"/>
  <c r="J209" i="1" l="1"/>
  <c r="K209" i="1" s="1"/>
  <c r="I209" i="1"/>
  <c r="F213" i="1"/>
  <c r="H211" i="1"/>
  <c r="F215" i="1" l="1"/>
  <c r="H213" i="1"/>
  <c r="I211" i="1"/>
  <c r="J211" i="1"/>
  <c r="K211" i="1" s="1"/>
  <c r="J213" i="1" l="1"/>
  <c r="K213" i="1" s="1"/>
  <c r="I213" i="1"/>
  <c r="H215" i="1"/>
  <c r="F217" i="1"/>
  <c r="I215" i="1" l="1"/>
  <c r="J215" i="1"/>
  <c r="K215" i="1" s="1"/>
  <c r="F219" i="1"/>
  <c r="H217" i="1"/>
  <c r="J217" i="1" l="1"/>
  <c r="K217" i="1" s="1"/>
  <c r="I217" i="1"/>
  <c r="F221" i="1"/>
  <c r="H219" i="1"/>
  <c r="J219" i="1" l="1"/>
  <c r="K219" i="1" s="1"/>
  <c r="I219" i="1"/>
  <c r="H221" i="1"/>
  <c r="F223" i="1"/>
  <c r="F225" i="1" l="1"/>
  <c r="H223" i="1"/>
  <c r="J221" i="1"/>
  <c r="K221" i="1" s="1"/>
  <c r="I221" i="1"/>
  <c r="J223" i="1" l="1"/>
  <c r="K223" i="1" s="1"/>
  <c r="I223" i="1"/>
  <c r="H225" i="1"/>
  <c r="F227" i="1"/>
  <c r="H227" i="1" l="1"/>
  <c r="F229" i="1"/>
  <c r="J225" i="1"/>
  <c r="K225" i="1" s="1"/>
  <c r="I225" i="1"/>
  <c r="F231" i="1" l="1"/>
  <c r="H229" i="1"/>
  <c r="I227" i="1"/>
  <c r="J227" i="1"/>
  <c r="K227" i="1" s="1"/>
  <c r="F233" i="1" l="1"/>
  <c r="H231" i="1"/>
  <c r="J229" i="1"/>
  <c r="K229" i="1" s="1"/>
  <c r="I229" i="1"/>
  <c r="F235" i="1" l="1"/>
  <c r="H233" i="1"/>
  <c r="J231" i="1"/>
  <c r="K231" i="1" s="1"/>
  <c r="I231" i="1"/>
  <c r="J233" i="1" l="1"/>
  <c r="K233" i="1" s="1"/>
  <c r="I233" i="1"/>
  <c r="F237" i="1"/>
  <c r="H235" i="1"/>
  <c r="J235" i="1" l="1"/>
  <c r="K235" i="1" s="1"/>
  <c r="I235" i="1"/>
  <c r="F239" i="1"/>
  <c r="H237" i="1"/>
  <c r="H239" i="1" l="1"/>
  <c r="F241" i="1"/>
  <c r="J237" i="1"/>
  <c r="K237" i="1" s="1"/>
  <c r="I237" i="1"/>
  <c r="F243" i="1" l="1"/>
  <c r="H241" i="1"/>
  <c r="I239" i="1"/>
  <c r="J239" i="1"/>
  <c r="K239" i="1" s="1"/>
  <c r="J241" i="1" l="1"/>
  <c r="K241" i="1" s="1"/>
  <c r="I241" i="1"/>
  <c r="F245" i="1"/>
  <c r="H243" i="1"/>
  <c r="J243" i="1" l="1"/>
  <c r="K243" i="1" s="1"/>
  <c r="I243" i="1"/>
  <c r="H245" i="1"/>
  <c r="F247" i="1"/>
  <c r="J245" i="1" l="1"/>
  <c r="K245" i="1" s="1"/>
  <c r="I245" i="1"/>
  <c r="F249" i="1"/>
  <c r="H247" i="1"/>
  <c r="J247" i="1" l="1"/>
  <c r="K247" i="1" s="1"/>
  <c r="I247" i="1"/>
  <c r="H249" i="1"/>
  <c r="F251" i="1"/>
  <c r="F253" i="1" l="1"/>
  <c r="H251" i="1"/>
  <c r="J249" i="1"/>
  <c r="K249" i="1" s="1"/>
  <c r="I249" i="1"/>
  <c r="I251" i="1" l="1"/>
  <c r="J251" i="1"/>
  <c r="K251" i="1" s="1"/>
  <c r="F255" i="1"/>
  <c r="H253" i="1"/>
  <c r="H255" i="1" l="1"/>
  <c r="F257" i="1"/>
  <c r="J253" i="1"/>
  <c r="K253" i="1" s="1"/>
  <c r="I253" i="1"/>
  <c r="F259" i="1" l="1"/>
  <c r="H257" i="1"/>
  <c r="J255" i="1"/>
  <c r="K255" i="1" s="1"/>
  <c r="I255" i="1"/>
  <c r="J257" i="1" l="1"/>
  <c r="K257" i="1" s="1"/>
  <c r="I257" i="1"/>
  <c r="F261" i="1"/>
  <c r="H259" i="1"/>
  <c r="J259" i="1" l="1"/>
  <c r="K259" i="1" s="1"/>
  <c r="I259" i="1"/>
  <c r="H261" i="1"/>
  <c r="F263" i="1"/>
  <c r="H263" i="1" l="1"/>
  <c r="F265" i="1"/>
  <c r="J261" i="1"/>
  <c r="K261" i="1" s="1"/>
  <c r="I261" i="1"/>
  <c r="F267" i="1" l="1"/>
  <c r="H265" i="1"/>
  <c r="I263" i="1"/>
  <c r="J263" i="1"/>
  <c r="K263" i="1" s="1"/>
  <c r="J265" i="1" l="1"/>
  <c r="K265" i="1" s="1"/>
  <c r="I265" i="1"/>
  <c r="H267" i="1"/>
  <c r="F269" i="1"/>
  <c r="F271" i="1" l="1"/>
  <c r="H269" i="1"/>
  <c r="J267" i="1"/>
  <c r="K267" i="1" s="1"/>
  <c r="I267" i="1"/>
  <c r="J269" i="1" l="1"/>
  <c r="K269" i="1" s="1"/>
  <c r="I269" i="1"/>
  <c r="F273" i="1"/>
  <c r="H271" i="1"/>
  <c r="J271" i="1" l="1"/>
  <c r="K271" i="1" s="1"/>
  <c r="I271" i="1"/>
  <c r="H273" i="1"/>
  <c r="F275" i="1"/>
  <c r="F277" i="1" l="1"/>
  <c r="H275" i="1"/>
  <c r="J273" i="1"/>
  <c r="K273" i="1" s="1"/>
  <c r="I273" i="1"/>
  <c r="J275" i="1" l="1"/>
  <c r="K275" i="1" s="1"/>
  <c r="I275" i="1"/>
  <c r="F279" i="1"/>
  <c r="H277" i="1"/>
  <c r="J277" i="1" l="1"/>
  <c r="K277" i="1" s="1"/>
  <c r="I277" i="1"/>
  <c r="H279" i="1"/>
  <c r="F281" i="1"/>
  <c r="I279" i="1" l="1"/>
  <c r="J279" i="1"/>
  <c r="K279" i="1" s="1"/>
  <c r="F283" i="1"/>
  <c r="H281" i="1"/>
  <c r="J281" i="1" l="1"/>
  <c r="K281" i="1" s="1"/>
  <c r="I281" i="1"/>
  <c r="F285" i="1"/>
  <c r="H283" i="1"/>
  <c r="J283" i="1" l="1"/>
  <c r="K283" i="1" s="1"/>
  <c r="I283" i="1"/>
  <c r="F287" i="1"/>
  <c r="H285" i="1"/>
  <c r="H287" i="1" l="1"/>
  <c r="F289" i="1"/>
  <c r="I285" i="1"/>
  <c r="J285" i="1"/>
  <c r="K285" i="1" s="1"/>
  <c r="F291" i="1" l="1"/>
  <c r="H289" i="1"/>
  <c r="I287" i="1"/>
  <c r="J287" i="1"/>
  <c r="K287" i="1" s="1"/>
  <c r="J289" i="1" l="1"/>
  <c r="K289" i="1" s="1"/>
  <c r="I289" i="1"/>
  <c r="F293" i="1"/>
  <c r="H291" i="1"/>
  <c r="J291" i="1" l="1"/>
  <c r="K291" i="1" s="1"/>
  <c r="I291" i="1"/>
  <c r="F295" i="1"/>
  <c r="H293" i="1"/>
  <c r="J293" i="1" l="1"/>
  <c r="K293" i="1" s="1"/>
  <c r="I293" i="1"/>
  <c r="F297" i="1"/>
  <c r="H295" i="1"/>
  <c r="H297" i="1" l="1"/>
  <c r="F299" i="1"/>
  <c r="J295" i="1"/>
  <c r="K295" i="1" s="1"/>
  <c r="I295" i="1"/>
  <c r="F301" i="1" l="1"/>
  <c r="H299" i="1"/>
  <c r="J297" i="1"/>
  <c r="K297" i="1" s="1"/>
  <c r="I297" i="1"/>
  <c r="J299" i="1" l="1"/>
  <c r="K299" i="1" s="1"/>
  <c r="I299" i="1"/>
  <c r="H301" i="1"/>
  <c r="F303" i="1"/>
  <c r="F305" i="1" l="1"/>
  <c r="H303" i="1"/>
  <c r="J301" i="1"/>
  <c r="K301" i="1" s="1"/>
  <c r="I301" i="1"/>
  <c r="J303" i="1" l="1"/>
  <c r="K303" i="1" s="1"/>
  <c r="I303" i="1"/>
  <c r="F307" i="1"/>
  <c r="H305" i="1"/>
  <c r="F309" i="1" l="1"/>
  <c r="H307" i="1"/>
  <c r="J305" i="1"/>
  <c r="K305" i="1" s="1"/>
  <c r="I305" i="1"/>
  <c r="I307" i="1" l="1"/>
  <c r="J307" i="1"/>
  <c r="K307" i="1" s="1"/>
  <c r="F311" i="1"/>
  <c r="H309" i="1"/>
  <c r="J309" i="1" l="1"/>
  <c r="K309" i="1" s="1"/>
  <c r="I309" i="1"/>
  <c r="H311" i="1"/>
  <c r="F313" i="1"/>
  <c r="F315" i="1" l="1"/>
  <c r="H313" i="1"/>
  <c r="I311" i="1"/>
  <c r="J311" i="1"/>
  <c r="K311" i="1" s="1"/>
  <c r="J313" i="1" l="1"/>
  <c r="K313" i="1" s="1"/>
  <c r="I313" i="1"/>
  <c r="H315" i="1"/>
  <c r="F317" i="1"/>
  <c r="F319" i="1" l="1"/>
  <c r="H317" i="1"/>
  <c r="J315" i="1"/>
  <c r="K315" i="1" s="1"/>
  <c r="I315" i="1"/>
  <c r="J317" i="1" l="1"/>
  <c r="K317" i="1" s="1"/>
  <c r="I317" i="1"/>
  <c r="F321" i="1"/>
  <c r="H319" i="1"/>
  <c r="J319" i="1" l="1"/>
  <c r="K319" i="1" s="1"/>
  <c r="I319" i="1"/>
  <c r="H321" i="1"/>
  <c r="F323" i="1"/>
  <c r="F325" i="1" l="1"/>
  <c r="H323" i="1"/>
  <c r="J321" i="1"/>
  <c r="K321" i="1" s="1"/>
  <c r="I321" i="1"/>
  <c r="J323" i="1" l="1"/>
  <c r="K323" i="1" s="1"/>
  <c r="I323" i="1"/>
  <c r="H325" i="1"/>
  <c r="F327" i="1"/>
  <c r="H327" i="1" l="1"/>
  <c r="F329" i="1"/>
  <c r="J325" i="1"/>
  <c r="K325" i="1" s="1"/>
  <c r="I325" i="1"/>
  <c r="F331" i="1" l="1"/>
  <c r="H329" i="1"/>
  <c r="J327" i="1"/>
  <c r="K327" i="1" s="1"/>
  <c r="I327" i="1"/>
  <c r="J329" i="1" l="1"/>
  <c r="K329" i="1" s="1"/>
  <c r="I329" i="1"/>
  <c r="F333" i="1"/>
  <c r="H331" i="1"/>
  <c r="J331" i="1" l="1"/>
  <c r="K331" i="1" s="1"/>
  <c r="I331" i="1"/>
  <c r="F335" i="1"/>
  <c r="H333" i="1"/>
  <c r="I333" i="1" l="1"/>
  <c r="J333" i="1"/>
  <c r="K333" i="1" s="1"/>
  <c r="H335" i="1"/>
  <c r="F337" i="1"/>
  <c r="F339" i="1" l="1"/>
  <c r="H337" i="1"/>
  <c r="I335" i="1"/>
  <c r="J335" i="1"/>
  <c r="K335" i="1" s="1"/>
  <c r="J337" i="1" l="1"/>
  <c r="K337" i="1" s="1"/>
  <c r="I337" i="1"/>
  <c r="H339" i="1"/>
  <c r="F341" i="1"/>
  <c r="F343" i="1" l="1"/>
  <c r="H341" i="1"/>
  <c r="J339" i="1"/>
  <c r="K339" i="1" s="1"/>
  <c r="I339" i="1"/>
  <c r="J341" i="1" l="1"/>
  <c r="K341" i="1" s="1"/>
  <c r="I341" i="1"/>
  <c r="H343" i="1"/>
  <c r="F345" i="1"/>
  <c r="F347" i="1" l="1"/>
  <c r="H345" i="1"/>
  <c r="J343" i="1"/>
  <c r="K343" i="1" s="1"/>
  <c r="I343" i="1"/>
  <c r="J345" i="1" l="1"/>
  <c r="K345" i="1" s="1"/>
  <c r="I345" i="1"/>
  <c r="F349" i="1"/>
  <c r="H347" i="1"/>
  <c r="J347" i="1" l="1"/>
  <c r="K347" i="1" s="1"/>
  <c r="I347" i="1"/>
  <c r="F351" i="1"/>
  <c r="H349" i="1"/>
  <c r="J349" i="1" l="1"/>
  <c r="K349" i="1" s="1"/>
  <c r="I349" i="1"/>
  <c r="F353" i="1"/>
  <c r="H351" i="1"/>
  <c r="H353" i="1" l="1"/>
  <c r="F355" i="1"/>
  <c r="J351" i="1"/>
  <c r="K351" i="1" s="1"/>
  <c r="I351" i="1"/>
  <c r="F357" i="1" l="1"/>
  <c r="H355" i="1"/>
  <c r="I353" i="1"/>
  <c r="J353" i="1"/>
  <c r="K353" i="1" s="1"/>
  <c r="I355" i="1" l="1"/>
  <c r="J355" i="1"/>
  <c r="K355" i="1" s="1"/>
  <c r="H357" i="1"/>
  <c r="F359" i="1"/>
  <c r="J357" i="1" l="1"/>
  <c r="K357" i="1" s="1"/>
  <c r="I357" i="1"/>
  <c r="F361" i="1"/>
  <c r="H359" i="1"/>
  <c r="F363" i="1" l="1"/>
  <c r="H361" i="1"/>
  <c r="J359" i="1"/>
  <c r="K359" i="1" s="1"/>
  <c r="I359" i="1"/>
  <c r="J361" i="1" l="1"/>
  <c r="K361" i="1" s="1"/>
  <c r="I361" i="1"/>
  <c r="H363" i="1"/>
  <c r="F365" i="1"/>
  <c r="F367" i="1" l="1"/>
  <c r="H365" i="1"/>
  <c r="J363" i="1"/>
  <c r="K363" i="1" s="1"/>
  <c r="I363" i="1"/>
  <c r="J365" i="1" l="1"/>
  <c r="K365" i="1" s="1"/>
  <c r="I365" i="1"/>
  <c r="H367" i="1"/>
  <c r="F369" i="1"/>
  <c r="F371" i="1" l="1"/>
  <c r="H369" i="1"/>
  <c r="J367" i="1"/>
  <c r="K367" i="1" s="1"/>
  <c r="I367" i="1"/>
  <c r="J369" i="1" l="1"/>
  <c r="K369" i="1" s="1"/>
  <c r="I369" i="1"/>
  <c r="F373" i="1"/>
  <c r="H371" i="1"/>
  <c r="J371" i="1" l="1"/>
  <c r="K371" i="1" s="1"/>
  <c r="I371" i="1"/>
  <c r="H373" i="1"/>
  <c r="F375" i="1"/>
  <c r="F377" i="1" l="1"/>
  <c r="H375" i="1"/>
  <c r="J373" i="1"/>
  <c r="K373" i="1" s="1"/>
  <c r="I373" i="1"/>
  <c r="J375" i="1" l="1"/>
  <c r="K375" i="1" s="1"/>
  <c r="I375" i="1"/>
  <c r="H377" i="1"/>
  <c r="F379" i="1"/>
  <c r="F381" i="1" l="1"/>
  <c r="H379" i="1"/>
  <c r="I377" i="1"/>
  <c r="J377" i="1"/>
  <c r="K377" i="1" s="1"/>
  <c r="J379" i="1" l="1"/>
  <c r="K379" i="1" s="1"/>
  <c r="I379" i="1"/>
  <c r="H381" i="1"/>
  <c r="F383" i="1"/>
  <c r="J381" i="1" l="1"/>
  <c r="K381" i="1" s="1"/>
  <c r="I381" i="1"/>
  <c r="F385" i="1"/>
  <c r="H383" i="1"/>
  <c r="J383" i="1" l="1"/>
  <c r="K383" i="1" s="1"/>
  <c r="I383" i="1"/>
  <c r="F387" i="1"/>
  <c r="H385" i="1"/>
  <c r="J385" i="1" l="1"/>
  <c r="K385" i="1" s="1"/>
  <c r="I385" i="1"/>
  <c r="H387" i="1"/>
  <c r="F389" i="1"/>
  <c r="F391" i="1" l="1"/>
  <c r="H389" i="1"/>
  <c r="J387" i="1"/>
  <c r="K387" i="1" s="1"/>
  <c r="I387" i="1"/>
  <c r="J389" i="1" l="1"/>
  <c r="K389" i="1" s="1"/>
  <c r="I389" i="1"/>
  <c r="H391" i="1"/>
  <c r="F393" i="1"/>
  <c r="J391" i="1" l="1"/>
  <c r="K391" i="1" s="1"/>
  <c r="I391" i="1"/>
  <c r="F395" i="1"/>
  <c r="H393" i="1"/>
  <c r="J393" i="1" l="1"/>
  <c r="K393" i="1" s="1"/>
  <c r="I393" i="1"/>
  <c r="F397" i="1"/>
  <c r="H395" i="1"/>
  <c r="J395" i="1" l="1"/>
  <c r="K395" i="1" s="1"/>
  <c r="I395" i="1"/>
  <c r="F399" i="1"/>
  <c r="H397" i="1"/>
  <c r="F401" i="1" l="1"/>
  <c r="H399" i="1"/>
  <c r="J397" i="1"/>
  <c r="K397" i="1" s="1"/>
  <c r="I397" i="1"/>
  <c r="J399" i="1" l="1"/>
  <c r="K399" i="1" s="1"/>
  <c r="I399" i="1"/>
  <c r="H401" i="1"/>
  <c r="F403" i="1"/>
  <c r="F405" i="1" l="1"/>
  <c r="H403" i="1"/>
  <c r="I401" i="1"/>
  <c r="J401" i="1"/>
  <c r="K401" i="1" s="1"/>
  <c r="J403" i="1" l="1"/>
  <c r="K403" i="1" s="1"/>
  <c r="I403" i="1"/>
  <c r="H405" i="1"/>
  <c r="F407" i="1"/>
  <c r="J405" i="1" l="1"/>
  <c r="K405" i="1" s="1"/>
  <c r="I405" i="1"/>
  <c r="F409" i="1"/>
  <c r="H407" i="1"/>
  <c r="J407" i="1" l="1"/>
  <c r="K407" i="1" s="1"/>
  <c r="I407" i="1"/>
  <c r="F411" i="1"/>
  <c r="H409" i="1"/>
  <c r="J409" i="1" l="1"/>
  <c r="K409" i="1" s="1"/>
  <c r="I409" i="1"/>
  <c r="H411" i="1"/>
  <c r="F413" i="1"/>
  <c r="F415" i="1" l="1"/>
  <c r="H413" i="1"/>
  <c r="J411" i="1"/>
  <c r="K411" i="1" s="1"/>
  <c r="I411" i="1"/>
  <c r="J413" i="1" l="1"/>
  <c r="K413" i="1" s="1"/>
  <c r="I413" i="1"/>
  <c r="H415" i="1"/>
  <c r="F417" i="1"/>
  <c r="F419" i="1" l="1"/>
  <c r="H417" i="1"/>
  <c r="J415" i="1"/>
  <c r="K415" i="1" s="1"/>
  <c r="I415" i="1"/>
  <c r="J417" i="1" l="1"/>
  <c r="K417" i="1" s="1"/>
  <c r="I417" i="1"/>
  <c r="F421" i="1"/>
  <c r="H419" i="1"/>
  <c r="J419" i="1" l="1"/>
  <c r="K419" i="1" s="1"/>
  <c r="I419" i="1"/>
  <c r="F423" i="1"/>
  <c r="H421" i="1"/>
  <c r="J421" i="1" l="1"/>
  <c r="K421" i="1" s="1"/>
  <c r="I421" i="1"/>
  <c r="F425" i="1"/>
  <c r="H423" i="1"/>
  <c r="H425" i="1" l="1"/>
  <c r="F427" i="1"/>
  <c r="J423" i="1"/>
  <c r="K423" i="1" s="1"/>
  <c r="I423" i="1"/>
  <c r="F429" i="1" l="1"/>
  <c r="H427" i="1"/>
  <c r="I425" i="1"/>
  <c r="J425" i="1"/>
  <c r="K425" i="1" s="1"/>
  <c r="J427" i="1" l="1"/>
  <c r="K427" i="1" s="1"/>
  <c r="I427" i="1"/>
  <c r="H429" i="1"/>
  <c r="F431" i="1"/>
  <c r="J429" i="1" l="1"/>
  <c r="K429" i="1" s="1"/>
  <c r="I429" i="1"/>
  <c r="F433" i="1"/>
  <c r="H431" i="1"/>
  <c r="J431" i="1" l="1"/>
  <c r="K431" i="1" s="1"/>
  <c r="I431" i="1"/>
  <c r="F435" i="1"/>
  <c r="H433" i="1"/>
  <c r="J433" i="1" l="1"/>
  <c r="K433" i="1" s="1"/>
  <c r="I433" i="1"/>
  <c r="H435" i="1"/>
  <c r="F437" i="1"/>
  <c r="F439" i="1" l="1"/>
  <c r="H437" i="1"/>
  <c r="J435" i="1"/>
  <c r="K435" i="1" s="1"/>
  <c r="I435" i="1"/>
  <c r="J437" i="1" l="1"/>
  <c r="K437" i="1" s="1"/>
  <c r="I437" i="1"/>
  <c r="H439" i="1"/>
  <c r="F441" i="1"/>
  <c r="F443" i="1" l="1"/>
  <c r="H441" i="1"/>
  <c r="J439" i="1"/>
  <c r="K439" i="1" s="1"/>
  <c r="I439" i="1"/>
  <c r="J441" i="1" l="1"/>
  <c r="K441" i="1" s="1"/>
  <c r="I441" i="1"/>
  <c r="H443" i="1"/>
  <c r="F445" i="1"/>
  <c r="F447" i="1" l="1"/>
  <c r="H445" i="1"/>
  <c r="J443" i="1"/>
  <c r="K443" i="1" s="1"/>
  <c r="I443" i="1"/>
  <c r="J445" i="1" l="1"/>
  <c r="K445" i="1" s="1"/>
  <c r="I445" i="1"/>
  <c r="F449" i="1"/>
  <c r="H447" i="1"/>
  <c r="J447" i="1" l="1"/>
  <c r="K447" i="1" s="1"/>
  <c r="I447" i="1"/>
  <c r="H449" i="1"/>
  <c r="F451" i="1"/>
  <c r="F453" i="1" l="1"/>
  <c r="H451" i="1"/>
  <c r="J449" i="1"/>
  <c r="K449" i="1" s="1"/>
  <c r="I449" i="1"/>
  <c r="J451" i="1" l="1"/>
  <c r="K451" i="1" s="1"/>
  <c r="I451" i="1"/>
  <c r="H453" i="1"/>
  <c r="F455" i="1"/>
  <c r="F457" i="1" l="1"/>
  <c r="H455" i="1"/>
  <c r="J453" i="1"/>
  <c r="K453" i="1" s="1"/>
  <c r="I453" i="1"/>
  <c r="J455" i="1" l="1"/>
  <c r="K455" i="1" s="1"/>
  <c r="I455" i="1"/>
  <c r="F459" i="1"/>
  <c r="H457" i="1"/>
  <c r="J457" i="1" l="1"/>
  <c r="K457" i="1" s="1"/>
  <c r="I457" i="1"/>
  <c r="F461" i="1"/>
  <c r="H459" i="1"/>
  <c r="F463" i="1" l="1"/>
  <c r="H461" i="1"/>
  <c r="J459" i="1"/>
  <c r="K459" i="1" s="1"/>
  <c r="I459" i="1"/>
  <c r="J461" i="1" l="1"/>
  <c r="K461" i="1" s="1"/>
  <c r="I461" i="1"/>
  <c r="H463" i="1"/>
  <c r="F465" i="1"/>
  <c r="F467" i="1" l="1"/>
  <c r="H465" i="1"/>
  <c r="I463" i="1"/>
  <c r="J463" i="1"/>
  <c r="K463" i="1" s="1"/>
  <c r="H467" i="1" l="1"/>
  <c r="F469" i="1"/>
  <c r="J465" i="1"/>
  <c r="K465" i="1" s="1"/>
  <c r="I465" i="1"/>
  <c r="F471" i="1" l="1"/>
  <c r="H469" i="1"/>
  <c r="J467" i="1"/>
  <c r="K467" i="1" s="1"/>
  <c r="I467" i="1"/>
  <c r="J469" i="1" l="1"/>
  <c r="K469" i="1" s="1"/>
  <c r="I469" i="1"/>
  <c r="F473" i="1"/>
  <c r="H471" i="1"/>
  <c r="J471" i="1" l="1"/>
  <c r="K471" i="1" s="1"/>
  <c r="I471" i="1"/>
  <c r="H473" i="1"/>
  <c r="F475" i="1"/>
  <c r="F477" i="1" l="1"/>
  <c r="H475" i="1"/>
  <c r="J473" i="1"/>
  <c r="K473" i="1" s="1"/>
  <c r="I473" i="1"/>
  <c r="J475" i="1" l="1"/>
  <c r="K475" i="1" s="1"/>
  <c r="I475" i="1"/>
  <c r="H477" i="1"/>
  <c r="F479" i="1"/>
  <c r="F481" i="1" l="1"/>
  <c r="H479" i="1"/>
  <c r="J477" i="1"/>
  <c r="K477" i="1" s="1"/>
  <c r="I477" i="1"/>
  <c r="J479" i="1" l="1"/>
  <c r="K479" i="1" s="1"/>
  <c r="I479" i="1"/>
  <c r="F483" i="1"/>
  <c r="H481" i="1"/>
  <c r="F485" i="1" l="1"/>
  <c r="H483" i="1"/>
  <c r="J481" i="1"/>
  <c r="K481" i="1" s="1"/>
  <c r="I481" i="1"/>
  <c r="I483" i="1" l="1"/>
  <c r="J483" i="1"/>
  <c r="K483" i="1" s="1"/>
  <c r="F487" i="1"/>
  <c r="H485" i="1"/>
  <c r="H487" i="1" l="1"/>
  <c r="F489" i="1"/>
  <c r="J485" i="1"/>
  <c r="K485" i="1" s="1"/>
  <c r="I485" i="1"/>
  <c r="F491" i="1" l="1"/>
  <c r="H489" i="1"/>
  <c r="I487" i="1"/>
  <c r="J487" i="1"/>
  <c r="K487" i="1" s="1"/>
  <c r="J489" i="1" l="1"/>
  <c r="K489" i="1" s="1"/>
  <c r="I489" i="1"/>
  <c r="H491" i="1"/>
  <c r="F493" i="1"/>
  <c r="F495" i="1" l="1"/>
  <c r="H493" i="1"/>
  <c r="J491" i="1"/>
  <c r="K491" i="1" s="1"/>
  <c r="I491" i="1"/>
  <c r="J493" i="1" l="1"/>
  <c r="K493" i="1" s="1"/>
  <c r="I493" i="1"/>
  <c r="F497" i="1"/>
  <c r="H495" i="1"/>
  <c r="J495" i="1" l="1"/>
  <c r="K495" i="1" s="1"/>
  <c r="I495" i="1"/>
  <c r="H497" i="1"/>
  <c r="F499" i="1"/>
  <c r="J497" i="1" l="1"/>
  <c r="K497" i="1" s="1"/>
  <c r="I497" i="1"/>
  <c r="F501" i="1"/>
  <c r="H499" i="1"/>
  <c r="J499" i="1" l="1"/>
  <c r="K499" i="1" s="1"/>
  <c r="I499" i="1"/>
  <c r="H501" i="1"/>
  <c r="F503" i="1"/>
  <c r="I501" i="1" l="1"/>
  <c r="J501" i="1"/>
  <c r="K501" i="1" s="1"/>
  <c r="F505" i="1"/>
  <c r="H503" i="1"/>
  <c r="J503" i="1" l="1"/>
  <c r="K503" i="1" s="1"/>
  <c r="I503" i="1"/>
  <c r="H505" i="1"/>
  <c r="F507" i="1"/>
  <c r="F509" i="1" l="1"/>
  <c r="H507" i="1"/>
  <c r="J505" i="1"/>
  <c r="K505" i="1" s="1"/>
  <c r="I505" i="1"/>
  <c r="J507" i="1" l="1"/>
  <c r="K507" i="1" s="1"/>
  <c r="I507" i="1"/>
  <c r="F511" i="1"/>
  <c r="H509" i="1"/>
  <c r="J509" i="1" l="1"/>
  <c r="K509" i="1" s="1"/>
  <c r="I509" i="1"/>
  <c r="H511" i="1"/>
  <c r="F513" i="1"/>
  <c r="F515" i="1" l="1"/>
  <c r="H513" i="1"/>
  <c r="J511" i="1"/>
  <c r="K511" i="1" s="1"/>
  <c r="I511" i="1"/>
  <c r="J513" i="1" l="1"/>
  <c r="K513" i="1" s="1"/>
  <c r="I513" i="1"/>
  <c r="H515" i="1"/>
  <c r="F517" i="1"/>
  <c r="J515" i="1" l="1"/>
  <c r="K515" i="1" s="1"/>
  <c r="I515" i="1"/>
  <c r="F519" i="1"/>
  <c r="H517" i="1"/>
  <c r="J517" i="1" l="1"/>
  <c r="K517" i="1" s="1"/>
  <c r="I517" i="1"/>
  <c r="F521" i="1"/>
  <c r="H519" i="1"/>
  <c r="J519" i="1" l="1"/>
  <c r="K519" i="1" s="1"/>
  <c r="I519" i="1"/>
  <c r="F523" i="1"/>
  <c r="H521" i="1"/>
  <c r="J521" i="1" l="1"/>
  <c r="K521" i="1" s="1"/>
  <c r="I521" i="1"/>
  <c r="F525" i="1"/>
  <c r="H523" i="1"/>
  <c r="H525" i="1" l="1"/>
  <c r="F527" i="1"/>
  <c r="J523" i="1"/>
  <c r="K523" i="1" s="1"/>
  <c r="I523" i="1"/>
  <c r="F529" i="1" l="1"/>
  <c r="H527" i="1"/>
  <c r="I525" i="1"/>
  <c r="J525" i="1"/>
  <c r="K525" i="1" s="1"/>
  <c r="J527" i="1" l="1"/>
  <c r="K527" i="1" s="1"/>
  <c r="I527" i="1"/>
  <c r="F531" i="1"/>
  <c r="H529" i="1"/>
  <c r="J529" i="1" l="1"/>
  <c r="K529" i="1" s="1"/>
  <c r="I529" i="1"/>
  <c r="H531" i="1"/>
  <c r="F533" i="1"/>
  <c r="F535" i="1" l="1"/>
  <c r="H533" i="1"/>
  <c r="J531" i="1"/>
  <c r="K531" i="1" s="1"/>
  <c r="I531" i="1"/>
  <c r="J533" i="1" l="1"/>
  <c r="K533" i="1" s="1"/>
  <c r="I533" i="1"/>
  <c r="F537" i="1"/>
  <c r="H535" i="1"/>
  <c r="J535" i="1" l="1"/>
  <c r="K535" i="1" s="1"/>
  <c r="I535" i="1"/>
  <c r="F539" i="1"/>
  <c r="H537" i="1"/>
  <c r="J537" i="1" l="1"/>
  <c r="K537" i="1" s="1"/>
  <c r="I537" i="1"/>
  <c r="H539" i="1"/>
  <c r="F541" i="1"/>
  <c r="H541" i="1" l="1"/>
  <c r="F543" i="1"/>
  <c r="I539" i="1"/>
  <c r="J539" i="1"/>
  <c r="K539" i="1" s="1"/>
  <c r="F545" i="1" l="1"/>
  <c r="H543" i="1"/>
  <c r="J541" i="1"/>
  <c r="K541" i="1" s="1"/>
  <c r="I541" i="1"/>
  <c r="J543" i="1" l="1"/>
  <c r="K543" i="1" s="1"/>
  <c r="I543" i="1"/>
  <c r="F547" i="1"/>
  <c r="H545" i="1"/>
  <c r="J545" i="1" l="1"/>
  <c r="K545" i="1" s="1"/>
  <c r="I545" i="1"/>
  <c r="F549" i="1"/>
  <c r="H547" i="1"/>
  <c r="J547" i="1" l="1"/>
  <c r="K547" i="1" s="1"/>
  <c r="I547" i="1"/>
  <c r="H549" i="1"/>
  <c r="F551" i="1"/>
  <c r="J549" i="1" l="1"/>
  <c r="K549" i="1" s="1"/>
  <c r="I549" i="1"/>
  <c r="F553" i="1"/>
  <c r="H551" i="1"/>
  <c r="J551" i="1" l="1"/>
  <c r="K551" i="1" s="1"/>
  <c r="I551" i="1"/>
  <c r="H553" i="1"/>
  <c r="F555" i="1"/>
  <c r="F557" i="1" l="1"/>
  <c r="H555" i="1"/>
  <c r="J553" i="1"/>
  <c r="K553" i="1" s="1"/>
  <c r="I553" i="1"/>
  <c r="J555" i="1" l="1"/>
  <c r="K555" i="1" s="1"/>
  <c r="I555" i="1"/>
  <c r="F559" i="1"/>
  <c r="H557" i="1"/>
  <c r="J557" i="1" l="1"/>
  <c r="K557" i="1" s="1"/>
  <c r="I557" i="1"/>
  <c r="H559" i="1"/>
  <c r="F561" i="1"/>
  <c r="F563" i="1" l="1"/>
  <c r="H561" i="1"/>
  <c r="J559" i="1"/>
  <c r="K559" i="1" s="1"/>
  <c r="I559" i="1"/>
  <c r="J561" i="1" l="1"/>
  <c r="K561" i="1" s="1"/>
  <c r="I561" i="1"/>
  <c r="H563" i="1"/>
  <c r="F565" i="1"/>
  <c r="H565" i="1" l="1"/>
  <c r="F567" i="1"/>
  <c r="I563" i="1"/>
  <c r="J563" i="1"/>
  <c r="K563" i="1" s="1"/>
  <c r="F569" i="1" l="1"/>
  <c r="H567" i="1"/>
  <c r="I565" i="1"/>
  <c r="J565" i="1"/>
  <c r="K565" i="1" s="1"/>
  <c r="J567" i="1" l="1"/>
  <c r="K567" i="1" s="1"/>
  <c r="I567" i="1"/>
  <c r="F571" i="1"/>
  <c r="H569" i="1"/>
  <c r="J569" i="1" l="1"/>
  <c r="K569" i="1" s="1"/>
  <c r="I569" i="1"/>
  <c r="F573" i="1"/>
  <c r="H571" i="1"/>
  <c r="H573" i="1" l="1"/>
  <c r="F575" i="1"/>
  <c r="J571" i="1"/>
  <c r="K571" i="1" s="1"/>
  <c r="I571" i="1"/>
  <c r="F577" i="1" l="1"/>
  <c r="H575" i="1"/>
  <c r="J573" i="1"/>
  <c r="K573" i="1" s="1"/>
  <c r="I573" i="1"/>
  <c r="J575" i="1" l="1"/>
  <c r="K575" i="1" s="1"/>
  <c r="I575" i="1"/>
  <c r="H577" i="1"/>
  <c r="F579" i="1"/>
  <c r="F581" i="1" l="1"/>
  <c r="H579" i="1"/>
  <c r="J577" i="1"/>
  <c r="K577" i="1" s="1"/>
  <c r="I577" i="1"/>
  <c r="J579" i="1" l="1"/>
  <c r="K579" i="1" s="1"/>
  <c r="I579" i="1"/>
  <c r="F583" i="1"/>
  <c r="H581" i="1"/>
  <c r="J581" i="1" l="1"/>
  <c r="K581" i="1" s="1"/>
  <c r="I581" i="1"/>
  <c r="H583" i="1"/>
  <c r="F585" i="1"/>
  <c r="F587" i="1" l="1"/>
  <c r="H585" i="1"/>
  <c r="J583" i="1"/>
  <c r="K583" i="1" s="1"/>
  <c r="I583" i="1"/>
  <c r="J585" i="1" l="1"/>
  <c r="K585" i="1" s="1"/>
  <c r="I585" i="1"/>
  <c r="H587" i="1"/>
  <c r="F589" i="1"/>
  <c r="H589" i="1" l="1"/>
  <c r="F591" i="1"/>
  <c r="I587" i="1"/>
  <c r="J587" i="1"/>
  <c r="K587" i="1" s="1"/>
  <c r="F593" i="1" l="1"/>
  <c r="H591" i="1"/>
  <c r="J589" i="1"/>
  <c r="K589" i="1" s="1"/>
  <c r="I589" i="1"/>
  <c r="J591" i="1" l="1"/>
  <c r="K591" i="1" s="1"/>
  <c r="I591" i="1"/>
  <c r="F595" i="1"/>
  <c r="H593" i="1"/>
  <c r="F597" i="1" l="1"/>
  <c r="H595" i="1"/>
  <c r="J593" i="1"/>
  <c r="K593" i="1" s="1"/>
  <c r="I593" i="1"/>
  <c r="J595" i="1" l="1"/>
  <c r="K595" i="1" s="1"/>
  <c r="I595" i="1"/>
  <c r="H597" i="1"/>
  <c r="F599" i="1"/>
  <c r="F601" i="1" l="1"/>
  <c r="H599" i="1"/>
  <c r="J597" i="1"/>
  <c r="K597" i="1" s="1"/>
  <c r="I597" i="1"/>
  <c r="J599" i="1" l="1"/>
  <c r="K599" i="1" s="1"/>
  <c r="I599" i="1"/>
  <c r="H601" i="1"/>
  <c r="F603" i="1"/>
  <c r="H603" i="1" l="1"/>
  <c r="F605" i="1"/>
  <c r="J601" i="1"/>
  <c r="K601" i="1" s="1"/>
  <c r="I601" i="1"/>
  <c r="F607" i="1" l="1"/>
  <c r="H605" i="1"/>
  <c r="J603" i="1"/>
  <c r="K603" i="1" s="1"/>
  <c r="I603" i="1"/>
  <c r="J605" i="1" l="1"/>
  <c r="K605" i="1" s="1"/>
  <c r="I605" i="1"/>
  <c r="F609" i="1"/>
  <c r="H607" i="1"/>
  <c r="J607" i="1" l="1"/>
  <c r="K607" i="1" s="1"/>
  <c r="I607" i="1"/>
  <c r="F611" i="1"/>
  <c r="H609" i="1"/>
  <c r="J609" i="1" l="1"/>
  <c r="K609" i="1" s="1"/>
  <c r="I609" i="1"/>
  <c r="H611" i="1"/>
  <c r="F613" i="1"/>
  <c r="F615" i="1" l="1"/>
  <c r="H613" i="1"/>
  <c r="I611" i="1"/>
  <c r="J611" i="1"/>
  <c r="K611" i="1" s="1"/>
  <c r="J613" i="1" l="1"/>
  <c r="K613" i="1" s="1"/>
  <c r="I613" i="1"/>
  <c r="H615" i="1"/>
  <c r="F617" i="1"/>
  <c r="F619" i="1" l="1"/>
  <c r="H617" i="1"/>
  <c r="J615" i="1"/>
  <c r="K615" i="1" s="1"/>
  <c r="I615" i="1"/>
  <c r="J617" i="1" l="1"/>
  <c r="K617" i="1" s="1"/>
  <c r="I617" i="1"/>
  <c r="F621" i="1"/>
  <c r="H619" i="1"/>
  <c r="J619" i="1" l="1"/>
  <c r="K619" i="1" s="1"/>
  <c r="I619" i="1"/>
  <c r="H621" i="1"/>
  <c r="F623" i="1"/>
  <c r="J621" i="1" l="1"/>
  <c r="K621" i="1" s="1"/>
  <c r="I621" i="1"/>
  <c r="F625" i="1"/>
  <c r="H623" i="1"/>
  <c r="H625" i="1" l="1"/>
  <c r="F627" i="1"/>
  <c r="J623" i="1"/>
  <c r="K623" i="1" s="1"/>
  <c r="I623" i="1"/>
  <c r="H627" i="1" l="1"/>
  <c r="F629" i="1"/>
  <c r="J625" i="1"/>
  <c r="K625" i="1" s="1"/>
  <c r="I625" i="1"/>
  <c r="F631" i="1" l="1"/>
  <c r="H629" i="1"/>
  <c r="J627" i="1"/>
  <c r="K627" i="1" s="1"/>
  <c r="I627" i="1"/>
  <c r="J629" i="1" l="1"/>
  <c r="K629" i="1" s="1"/>
  <c r="I629" i="1"/>
  <c r="F633" i="1"/>
  <c r="H631" i="1"/>
  <c r="J631" i="1" l="1"/>
  <c r="K631" i="1" s="1"/>
  <c r="I631" i="1"/>
  <c r="F635" i="1"/>
  <c r="H633" i="1"/>
  <c r="J633" i="1" l="1"/>
  <c r="K633" i="1" s="1"/>
  <c r="I633" i="1"/>
  <c r="F637" i="1"/>
  <c r="H635" i="1"/>
  <c r="J635" i="1" l="1"/>
  <c r="K635" i="1" s="1"/>
  <c r="I635" i="1"/>
  <c r="F639" i="1"/>
  <c r="H637" i="1"/>
  <c r="J637" i="1" l="1"/>
  <c r="K637" i="1" s="1"/>
  <c r="I637" i="1"/>
  <c r="H639" i="1"/>
  <c r="F641" i="1"/>
  <c r="F643" i="1" l="1"/>
  <c r="H641" i="1"/>
  <c r="I639" i="1"/>
  <c r="J639" i="1"/>
  <c r="K639" i="1" s="1"/>
  <c r="J641" i="1" l="1"/>
  <c r="K641" i="1" s="1"/>
  <c r="I641" i="1"/>
  <c r="H643" i="1"/>
  <c r="F645" i="1"/>
  <c r="I643" i="1" l="1"/>
  <c r="J643" i="1"/>
  <c r="K643" i="1" s="1"/>
  <c r="H645" i="1"/>
  <c r="F647" i="1"/>
  <c r="I645" i="1" l="1"/>
  <c r="J645" i="1"/>
  <c r="K645" i="1" s="1"/>
  <c r="F649" i="1"/>
  <c r="H647" i="1"/>
  <c r="J647" i="1" l="1"/>
  <c r="K647" i="1" s="1"/>
  <c r="I647" i="1"/>
  <c r="F651" i="1"/>
  <c r="H649" i="1"/>
  <c r="J649" i="1" l="1"/>
  <c r="K649" i="1" s="1"/>
  <c r="I649" i="1"/>
  <c r="F653" i="1"/>
  <c r="H651" i="1"/>
  <c r="I651" i="1" l="1"/>
  <c r="J651" i="1"/>
  <c r="K651" i="1" s="1"/>
  <c r="H653" i="1"/>
  <c r="F655" i="1"/>
  <c r="F657" i="1" l="1"/>
  <c r="H655" i="1"/>
  <c r="J653" i="1"/>
  <c r="K653" i="1" s="1"/>
  <c r="I653" i="1"/>
  <c r="J655" i="1" l="1"/>
  <c r="K655" i="1" s="1"/>
  <c r="I655" i="1"/>
  <c r="H657" i="1"/>
  <c r="F659" i="1"/>
  <c r="F661" i="1" l="1"/>
  <c r="H659" i="1"/>
  <c r="J657" i="1"/>
  <c r="K657" i="1" s="1"/>
  <c r="I657" i="1"/>
  <c r="J659" i="1" l="1"/>
  <c r="K659" i="1" s="1"/>
  <c r="I659" i="1"/>
  <c r="F663" i="1"/>
  <c r="H661" i="1"/>
  <c r="J661" i="1" l="1"/>
  <c r="K661" i="1" s="1"/>
  <c r="I661" i="1"/>
  <c r="F665" i="1"/>
  <c r="H663" i="1"/>
  <c r="J663" i="1" l="1"/>
  <c r="K663" i="1" s="1"/>
  <c r="I663" i="1"/>
  <c r="F667" i="1"/>
  <c r="H665" i="1"/>
  <c r="J665" i="1" l="1"/>
  <c r="K665" i="1" s="1"/>
  <c r="I665" i="1"/>
  <c r="H667" i="1"/>
  <c r="F669" i="1"/>
  <c r="F671" i="1" l="1"/>
  <c r="H669" i="1"/>
  <c r="I667" i="1"/>
  <c r="J667" i="1"/>
  <c r="K667" i="1" s="1"/>
  <c r="J669" i="1" l="1"/>
  <c r="K669" i="1" s="1"/>
  <c r="I669" i="1"/>
  <c r="F673" i="1"/>
  <c r="H671" i="1"/>
  <c r="J671" i="1" l="1"/>
  <c r="K671" i="1" s="1"/>
  <c r="I671" i="1"/>
  <c r="F675" i="1"/>
  <c r="H673" i="1"/>
  <c r="J673" i="1" l="1"/>
  <c r="K673" i="1" s="1"/>
  <c r="I673" i="1"/>
  <c r="F677" i="1"/>
  <c r="H675" i="1"/>
  <c r="J675" i="1" l="1"/>
  <c r="K675" i="1" s="1"/>
  <c r="I675" i="1"/>
  <c r="H677" i="1"/>
  <c r="F679" i="1"/>
  <c r="M633" i="1"/>
  <c r="F681" i="1" l="1"/>
  <c r="H679" i="1"/>
  <c r="J677" i="1"/>
  <c r="K677" i="1" s="1"/>
  <c r="I677" i="1"/>
  <c r="J679" i="1" l="1"/>
  <c r="K679" i="1" s="1"/>
  <c r="I679" i="1"/>
  <c r="H681" i="1"/>
  <c r="F683" i="1"/>
  <c r="J681" i="1" l="1"/>
  <c r="K681" i="1" s="1"/>
  <c r="I681" i="1"/>
  <c r="H683" i="1"/>
  <c r="F685" i="1"/>
  <c r="F687" i="1" l="1"/>
  <c r="H685" i="1"/>
  <c r="J683" i="1"/>
  <c r="K683" i="1" s="1"/>
  <c r="I683" i="1"/>
  <c r="J685" i="1" l="1"/>
  <c r="K685" i="1" s="1"/>
  <c r="I685" i="1"/>
  <c r="F689" i="1"/>
  <c r="H687" i="1"/>
  <c r="J687" i="1" l="1"/>
  <c r="K687" i="1" s="1"/>
  <c r="I687" i="1"/>
  <c r="F691" i="1"/>
  <c r="H689" i="1"/>
  <c r="I689" i="1" l="1"/>
  <c r="J689" i="1"/>
  <c r="K689" i="1" s="1"/>
  <c r="H691" i="1"/>
  <c r="F693" i="1"/>
  <c r="F695" i="1" l="1"/>
  <c r="H693" i="1"/>
  <c r="J691" i="1"/>
  <c r="K691" i="1" s="1"/>
  <c r="I691" i="1"/>
  <c r="J693" i="1" l="1"/>
  <c r="K693" i="1" s="1"/>
  <c r="I693" i="1"/>
  <c r="H695" i="1"/>
  <c r="F697" i="1"/>
  <c r="F699" i="1" l="1"/>
  <c r="H697" i="1"/>
  <c r="J695" i="1"/>
  <c r="K695" i="1" s="1"/>
  <c r="I695" i="1"/>
  <c r="J697" i="1" l="1"/>
  <c r="K697" i="1" s="1"/>
  <c r="I697" i="1"/>
  <c r="F701" i="1"/>
  <c r="H699" i="1"/>
  <c r="J699" i="1" l="1"/>
  <c r="K699" i="1" s="1"/>
  <c r="I699" i="1"/>
  <c r="F703" i="1"/>
  <c r="H701" i="1"/>
  <c r="J701" i="1" l="1"/>
  <c r="K701" i="1" s="1"/>
  <c r="I701" i="1"/>
  <c r="F705" i="1"/>
  <c r="H703" i="1"/>
  <c r="J703" i="1" l="1"/>
  <c r="K703" i="1" s="1"/>
  <c r="I703" i="1"/>
  <c r="H705" i="1"/>
  <c r="F707" i="1"/>
  <c r="F709" i="1" l="1"/>
  <c r="H707" i="1"/>
  <c r="I705" i="1"/>
  <c r="J705" i="1"/>
  <c r="K705" i="1" s="1"/>
  <c r="J707" i="1" l="1"/>
  <c r="K707" i="1" s="1"/>
  <c r="I707" i="1"/>
  <c r="F711" i="1"/>
  <c r="H709" i="1"/>
  <c r="J709" i="1" l="1"/>
  <c r="K709" i="1" s="1"/>
  <c r="I709" i="1"/>
  <c r="F713" i="1"/>
  <c r="H711" i="1"/>
  <c r="J711" i="1" l="1"/>
  <c r="K711" i="1" s="1"/>
  <c r="I711" i="1"/>
  <c r="F715" i="1"/>
  <c r="H713" i="1"/>
  <c r="J713" i="1" l="1"/>
  <c r="K713" i="1" s="1"/>
  <c r="I713" i="1"/>
  <c r="H715" i="1"/>
  <c r="F717" i="1"/>
  <c r="F719" i="1" l="1"/>
  <c r="H717" i="1"/>
  <c r="J715" i="1"/>
  <c r="K715" i="1" s="1"/>
  <c r="I715" i="1"/>
  <c r="J717" i="1" l="1"/>
  <c r="K717" i="1" s="1"/>
  <c r="I717" i="1"/>
  <c r="H719" i="1"/>
  <c r="F721" i="1"/>
  <c r="F723" i="1" l="1"/>
  <c r="H721" i="1"/>
  <c r="J719" i="1"/>
  <c r="K719" i="1" s="1"/>
  <c r="I719" i="1"/>
  <c r="J721" i="1" l="1"/>
  <c r="K721" i="1" s="1"/>
  <c r="I721" i="1"/>
  <c r="H723" i="1"/>
  <c r="F725" i="1"/>
  <c r="J723" i="1" l="1"/>
  <c r="K723" i="1" s="1"/>
  <c r="I723" i="1"/>
  <c r="F727" i="1"/>
  <c r="H725" i="1"/>
  <c r="J725" i="1" l="1"/>
  <c r="K725" i="1" s="1"/>
  <c r="I725" i="1"/>
  <c r="F729" i="1"/>
  <c r="H727" i="1"/>
  <c r="J727" i="1" l="1"/>
  <c r="K727" i="1" s="1"/>
  <c r="I727" i="1"/>
  <c r="H729" i="1"/>
  <c r="F731" i="1"/>
  <c r="F733" i="1" l="1"/>
  <c r="H731" i="1"/>
  <c r="J729" i="1"/>
  <c r="K729" i="1" s="1"/>
  <c r="I729" i="1"/>
  <c r="H733" i="1" l="1"/>
  <c r="F735" i="1"/>
  <c r="J731" i="1"/>
  <c r="K731" i="1" s="1"/>
  <c r="I731" i="1"/>
  <c r="F737" i="1" l="1"/>
  <c r="H735" i="1"/>
  <c r="J733" i="1"/>
  <c r="K733" i="1" s="1"/>
  <c r="I733" i="1"/>
  <c r="J735" i="1" l="1"/>
  <c r="K735" i="1" s="1"/>
  <c r="I735" i="1"/>
  <c r="F739" i="1"/>
  <c r="H737" i="1"/>
  <c r="J737" i="1" l="1"/>
  <c r="K737" i="1" s="1"/>
  <c r="I737" i="1"/>
  <c r="F741" i="1"/>
  <c r="H739" i="1"/>
  <c r="J739" i="1" l="1"/>
  <c r="K739" i="1" s="1"/>
  <c r="I739" i="1"/>
  <c r="F743" i="1"/>
  <c r="H741" i="1"/>
  <c r="J741" i="1" l="1"/>
  <c r="K741" i="1" s="1"/>
  <c r="I741" i="1"/>
  <c r="H743" i="1"/>
  <c r="F745" i="1"/>
  <c r="I743" i="1" l="1"/>
  <c r="J743" i="1"/>
  <c r="K743" i="1" s="1"/>
  <c r="F747" i="1"/>
  <c r="H745" i="1"/>
  <c r="J745" i="1" l="1"/>
  <c r="K745" i="1" s="1"/>
  <c r="I745" i="1"/>
  <c r="H747" i="1"/>
  <c r="F749" i="1"/>
  <c r="F751" i="1" l="1"/>
  <c r="H749" i="1"/>
  <c r="J747" i="1"/>
  <c r="K747" i="1" s="1"/>
  <c r="I747" i="1"/>
  <c r="J749" i="1" l="1"/>
  <c r="K749" i="1" s="1"/>
  <c r="I749" i="1"/>
  <c r="F753" i="1"/>
  <c r="H751" i="1"/>
  <c r="J751" i="1" l="1"/>
  <c r="K751" i="1" s="1"/>
  <c r="I751" i="1"/>
  <c r="H753" i="1"/>
  <c r="F755" i="1"/>
  <c r="F757" i="1" l="1"/>
  <c r="H755" i="1"/>
  <c r="J753" i="1"/>
  <c r="K753" i="1" s="1"/>
  <c r="I753" i="1"/>
  <c r="J755" i="1" l="1"/>
  <c r="K755" i="1" s="1"/>
  <c r="I755" i="1"/>
  <c r="H757" i="1"/>
  <c r="F759" i="1"/>
  <c r="F761" i="1" l="1"/>
  <c r="H759" i="1"/>
  <c r="J757" i="1"/>
  <c r="K757" i="1" s="1"/>
  <c r="I757" i="1"/>
  <c r="I759" i="1" l="1"/>
  <c r="J759" i="1"/>
  <c r="K759" i="1" s="1"/>
  <c r="F763" i="1"/>
  <c r="H761" i="1"/>
  <c r="J761" i="1" l="1"/>
  <c r="K761" i="1" s="1"/>
  <c r="I761" i="1"/>
  <c r="F765" i="1"/>
  <c r="H763" i="1"/>
  <c r="I763" i="1" l="1"/>
  <c r="J763" i="1"/>
  <c r="K763" i="1" s="1"/>
  <c r="F767" i="1"/>
  <c r="H765" i="1"/>
  <c r="J765" i="1" l="1"/>
  <c r="K765" i="1" s="1"/>
  <c r="I765" i="1"/>
  <c r="H767" i="1"/>
  <c r="F769" i="1"/>
  <c r="F771" i="1" l="1"/>
  <c r="H769" i="1"/>
  <c r="I767" i="1"/>
  <c r="J767" i="1"/>
  <c r="K767" i="1" s="1"/>
  <c r="J769" i="1" l="1"/>
  <c r="K769" i="1" s="1"/>
  <c r="I769" i="1"/>
  <c r="H771" i="1"/>
  <c r="F773" i="1"/>
  <c r="F775" i="1" l="1"/>
  <c r="H773" i="1"/>
  <c r="J771" i="1"/>
  <c r="K771" i="1" s="1"/>
  <c r="I771" i="1"/>
  <c r="F777" i="1" l="1"/>
  <c r="H775" i="1"/>
  <c r="J773" i="1"/>
  <c r="K773" i="1" s="1"/>
  <c r="I773" i="1"/>
  <c r="J775" i="1" l="1"/>
  <c r="K775" i="1" s="1"/>
  <c r="I775" i="1"/>
  <c r="H777" i="1"/>
  <c r="F779" i="1"/>
  <c r="F781" i="1" l="1"/>
  <c r="H779" i="1"/>
  <c r="J777" i="1"/>
  <c r="K777" i="1" s="1"/>
  <c r="I777" i="1"/>
  <c r="J779" i="1" l="1"/>
  <c r="K779" i="1" s="1"/>
  <c r="I779" i="1"/>
  <c r="H781" i="1"/>
  <c r="F783" i="1"/>
  <c r="J781" i="1" l="1"/>
  <c r="K781" i="1" s="1"/>
  <c r="I781" i="1"/>
  <c r="F785" i="1"/>
  <c r="H783" i="1"/>
  <c r="J783" i="1" l="1"/>
  <c r="K783" i="1" s="1"/>
  <c r="I783" i="1"/>
  <c r="F787" i="1"/>
  <c r="H785" i="1"/>
  <c r="J785" i="1" l="1"/>
  <c r="K785" i="1" s="1"/>
  <c r="I785" i="1"/>
  <c r="F789" i="1"/>
  <c r="H787" i="1"/>
  <c r="J787" i="1" l="1"/>
  <c r="K787" i="1" s="1"/>
  <c r="I787" i="1"/>
  <c r="F791" i="1"/>
  <c r="H789" i="1"/>
  <c r="J789" i="1" l="1"/>
  <c r="K789" i="1" s="1"/>
  <c r="I789" i="1"/>
  <c r="H791" i="1"/>
  <c r="F793" i="1"/>
  <c r="F795" i="1" l="1"/>
  <c r="H793" i="1"/>
  <c r="I791" i="1"/>
  <c r="J791" i="1"/>
  <c r="K791" i="1" s="1"/>
  <c r="J793" i="1" l="1"/>
  <c r="K793" i="1" s="1"/>
  <c r="I793" i="1"/>
  <c r="H795" i="1"/>
  <c r="F797" i="1"/>
  <c r="J795" i="1" l="1"/>
  <c r="K795" i="1" s="1"/>
  <c r="I795" i="1"/>
  <c r="F799" i="1"/>
  <c r="H797" i="1"/>
  <c r="J797" i="1" l="1"/>
  <c r="K797" i="1" s="1"/>
  <c r="I797" i="1"/>
  <c r="F801" i="1"/>
  <c r="H799" i="1"/>
  <c r="J799" i="1" l="1"/>
  <c r="K799" i="1" s="1"/>
  <c r="I799" i="1"/>
  <c r="H801" i="1"/>
  <c r="F803" i="1"/>
  <c r="F805" i="1" l="1"/>
  <c r="H803" i="1"/>
  <c r="J801" i="1"/>
  <c r="K801" i="1" s="1"/>
  <c r="I801" i="1"/>
  <c r="J803" i="1" l="1"/>
  <c r="K803" i="1" s="1"/>
  <c r="I803" i="1"/>
  <c r="H805" i="1"/>
  <c r="F807" i="1"/>
  <c r="F809" i="1" l="1"/>
  <c r="H807" i="1"/>
  <c r="J805" i="1"/>
  <c r="K805" i="1" s="1"/>
  <c r="I805" i="1"/>
  <c r="J807" i="1" l="1"/>
  <c r="K807" i="1" s="1"/>
  <c r="I807" i="1"/>
  <c r="F811" i="1"/>
  <c r="H809" i="1"/>
  <c r="J809" i="1" l="1"/>
  <c r="K809" i="1" s="1"/>
  <c r="I809" i="1"/>
  <c r="F813" i="1"/>
  <c r="H811" i="1"/>
  <c r="J811" i="1" l="1"/>
  <c r="K811" i="1" s="1"/>
  <c r="I811" i="1"/>
  <c r="H813" i="1"/>
  <c r="F815" i="1"/>
  <c r="H815" i="1" l="1"/>
  <c r="F817" i="1"/>
  <c r="J813" i="1"/>
  <c r="K813" i="1" s="1"/>
  <c r="I813" i="1"/>
  <c r="F819" i="1" l="1"/>
  <c r="H817" i="1"/>
  <c r="J815" i="1"/>
  <c r="K815" i="1" s="1"/>
  <c r="I815" i="1"/>
  <c r="J817" i="1" l="1"/>
  <c r="K817" i="1" s="1"/>
  <c r="I817" i="1"/>
  <c r="F821" i="1"/>
  <c r="H819" i="1"/>
  <c r="F823" i="1" l="1"/>
  <c r="H821" i="1"/>
  <c r="J819" i="1"/>
  <c r="K819" i="1" s="1"/>
  <c r="I819" i="1"/>
  <c r="J821" i="1" l="1"/>
  <c r="K821" i="1" s="1"/>
  <c r="I821" i="1"/>
  <c r="F825" i="1"/>
  <c r="H823" i="1"/>
  <c r="J823" i="1" l="1"/>
  <c r="K823" i="1" s="1"/>
  <c r="I823" i="1"/>
  <c r="F827" i="1"/>
  <c r="H825" i="1"/>
  <c r="J825" i="1" l="1"/>
  <c r="K825" i="1" s="1"/>
  <c r="I825" i="1"/>
  <c r="H827" i="1"/>
  <c r="F829" i="1"/>
  <c r="F831" i="1" l="1"/>
  <c r="H829" i="1"/>
  <c r="I827" i="1"/>
  <c r="J827" i="1"/>
  <c r="K827" i="1" s="1"/>
  <c r="J829" i="1" l="1"/>
  <c r="K829" i="1" s="1"/>
  <c r="I829" i="1"/>
  <c r="F833" i="1"/>
  <c r="H831" i="1"/>
  <c r="F835" i="1" l="1"/>
  <c r="H833" i="1"/>
  <c r="J831" i="1"/>
  <c r="K831" i="1" s="1"/>
  <c r="I831" i="1"/>
  <c r="J833" i="1" l="1"/>
  <c r="K833" i="1" s="1"/>
  <c r="I833" i="1"/>
  <c r="F837" i="1"/>
  <c r="H835" i="1"/>
  <c r="I835" i="1" l="1"/>
  <c r="J835" i="1"/>
  <c r="K835" i="1" s="1"/>
  <c r="H837" i="1"/>
  <c r="F839" i="1"/>
  <c r="F841" i="1" l="1"/>
  <c r="H839" i="1"/>
  <c r="J837" i="1"/>
  <c r="K837" i="1" s="1"/>
  <c r="I837" i="1"/>
  <c r="J839" i="1" l="1"/>
  <c r="K839" i="1" s="1"/>
  <c r="I839" i="1"/>
  <c r="H841" i="1"/>
  <c r="F843" i="1"/>
  <c r="J841" i="1" l="1"/>
  <c r="K841" i="1" s="1"/>
  <c r="I841" i="1"/>
  <c r="H843" i="1"/>
  <c r="F845" i="1"/>
  <c r="F847" i="1" l="1"/>
  <c r="H845" i="1"/>
  <c r="I843" i="1"/>
  <c r="J843" i="1"/>
  <c r="K843" i="1" s="1"/>
  <c r="J845" i="1" l="1"/>
  <c r="K845" i="1" s="1"/>
  <c r="I845" i="1"/>
  <c r="F849" i="1"/>
  <c r="H847" i="1"/>
  <c r="J847" i="1" l="1"/>
  <c r="K847" i="1" s="1"/>
  <c r="I847" i="1"/>
  <c r="F851" i="1"/>
  <c r="H849" i="1"/>
  <c r="J849" i="1" l="1"/>
  <c r="K849" i="1" s="1"/>
  <c r="I849" i="1"/>
  <c r="H851" i="1"/>
  <c r="F853" i="1"/>
  <c r="I851" i="1" l="1"/>
  <c r="J851" i="1"/>
  <c r="K851" i="1" s="1"/>
  <c r="F855" i="1"/>
  <c r="H853" i="1"/>
  <c r="J853" i="1" l="1"/>
  <c r="K853" i="1" s="1"/>
  <c r="I853" i="1"/>
  <c r="F857" i="1"/>
  <c r="H855" i="1"/>
  <c r="J855" i="1" l="1"/>
  <c r="K855" i="1" s="1"/>
  <c r="I855" i="1"/>
  <c r="F859" i="1"/>
  <c r="H857" i="1"/>
  <c r="F861" i="1" l="1"/>
  <c r="H859" i="1"/>
  <c r="J857" i="1"/>
  <c r="K857" i="1" s="1"/>
  <c r="I857" i="1"/>
  <c r="I859" i="1" l="1"/>
  <c r="J859" i="1"/>
  <c r="K859" i="1" s="1"/>
  <c r="H861" i="1"/>
  <c r="F863" i="1"/>
  <c r="F865" i="1" l="1"/>
  <c r="H863" i="1"/>
  <c r="J861" i="1"/>
  <c r="K861" i="1" s="1"/>
  <c r="I861" i="1"/>
  <c r="J863" i="1" l="1"/>
  <c r="K863" i="1" s="1"/>
  <c r="I863" i="1"/>
  <c r="H865" i="1"/>
  <c r="F867" i="1"/>
  <c r="H867" i="1" l="1"/>
  <c r="F869" i="1"/>
  <c r="J865" i="1"/>
  <c r="K865" i="1" s="1"/>
  <c r="I865" i="1"/>
  <c r="F871" i="1" l="1"/>
  <c r="H869" i="1"/>
  <c r="I867" i="1"/>
  <c r="J867" i="1"/>
  <c r="K867" i="1" s="1"/>
  <c r="J869" i="1" l="1"/>
  <c r="K869" i="1" s="1"/>
  <c r="I869" i="1"/>
  <c r="F873" i="1"/>
  <c r="H871" i="1"/>
  <c r="J871" i="1" l="1"/>
  <c r="K871" i="1" s="1"/>
  <c r="I871" i="1"/>
  <c r="F875" i="1"/>
  <c r="H873" i="1"/>
  <c r="J873" i="1" l="1"/>
  <c r="K873" i="1" s="1"/>
  <c r="I873" i="1"/>
  <c r="H875" i="1"/>
  <c r="F877" i="1"/>
  <c r="F879" i="1" l="1"/>
  <c r="H877" i="1"/>
  <c r="I875" i="1"/>
  <c r="J875" i="1"/>
  <c r="K875" i="1" s="1"/>
  <c r="J877" i="1" l="1"/>
  <c r="K877" i="1" s="1"/>
  <c r="I877" i="1"/>
  <c r="F881" i="1"/>
  <c r="H879" i="1"/>
  <c r="F883" i="1" l="1"/>
  <c r="H881" i="1"/>
  <c r="J879" i="1"/>
  <c r="K879" i="1" s="1"/>
  <c r="I879" i="1"/>
  <c r="J881" i="1" l="1"/>
  <c r="K881" i="1" s="1"/>
  <c r="I881" i="1"/>
  <c r="F885" i="1"/>
  <c r="H883" i="1"/>
  <c r="I883" i="1" l="1"/>
  <c r="J883" i="1"/>
  <c r="K883" i="1" s="1"/>
  <c r="H885" i="1"/>
  <c r="F887" i="1"/>
  <c r="F889" i="1" l="1"/>
  <c r="H887" i="1"/>
  <c r="J885" i="1"/>
  <c r="K885" i="1" s="1"/>
  <c r="I885" i="1"/>
  <c r="I887" i="1" l="1"/>
  <c r="J887" i="1"/>
  <c r="K887" i="1" s="1"/>
  <c r="H889" i="1"/>
  <c r="F891" i="1"/>
  <c r="J889" i="1" l="1"/>
  <c r="K889" i="1" s="1"/>
  <c r="I889" i="1"/>
  <c r="F893" i="1"/>
  <c r="H891" i="1"/>
  <c r="F895" i="1" l="1"/>
  <c r="H893" i="1"/>
  <c r="I891" i="1"/>
  <c r="J891" i="1"/>
  <c r="K891" i="1" s="1"/>
  <c r="J893" i="1" l="1"/>
  <c r="K893" i="1" s="1"/>
  <c r="I893" i="1"/>
  <c r="F897" i="1"/>
  <c r="H895" i="1"/>
  <c r="J895" i="1" l="1"/>
  <c r="K895" i="1" s="1"/>
  <c r="I895" i="1"/>
  <c r="F899" i="1"/>
  <c r="H897" i="1"/>
  <c r="J897" i="1" l="1"/>
  <c r="K897" i="1" s="1"/>
  <c r="I897" i="1"/>
  <c r="H899" i="1"/>
  <c r="F901" i="1"/>
  <c r="I899" i="1" l="1"/>
  <c r="J899" i="1"/>
  <c r="K899" i="1" s="1"/>
  <c r="F903" i="1"/>
  <c r="H901" i="1"/>
  <c r="J901" i="1" l="1"/>
  <c r="K901" i="1" s="1"/>
  <c r="I901" i="1"/>
  <c r="H903" i="1"/>
  <c r="F905" i="1"/>
  <c r="F907" i="1" l="1"/>
  <c r="H905" i="1"/>
  <c r="J903" i="1"/>
  <c r="K903" i="1" s="1"/>
  <c r="I903" i="1"/>
  <c r="J905" i="1" l="1"/>
  <c r="K905" i="1" s="1"/>
  <c r="I905" i="1"/>
  <c r="F909" i="1"/>
  <c r="H907" i="1"/>
  <c r="I907" i="1" l="1"/>
  <c r="J907" i="1"/>
  <c r="K907" i="1" s="1"/>
  <c r="H909" i="1"/>
  <c r="F911" i="1"/>
  <c r="J909" i="1" l="1"/>
  <c r="K909" i="1" s="1"/>
  <c r="I909" i="1"/>
  <c r="F913" i="1"/>
  <c r="H911" i="1"/>
  <c r="I911" i="1" l="1"/>
  <c r="J911" i="1"/>
  <c r="K911" i="1" s="1"/>
  <c r="H913" i="1"/>
  <c r="F915" i="1"/>
  <c r="J913" i="1" l="1"/>
  <c r="K913" i="1" s="1"/>
  <c r="I913" i="1"/>
  <c r="F917" i="1"/>
  <c r="H915" i="1"/>
  <c r="I915" i="1" l="1"/>
  <c r="J915" i="1"/>
  <c r="K915" i="1" s="1"/>
  <c r="F919" i="1"/>
  <c r="H917" i="1"/>
  <c r="J917" i="1" l="1"/>
  <c r="K917" i="1" s="1"/>
  <c r="I917" i="1"/>
  <c r="F921" i="1"/>
  <c r="H919" i="1"/>
  <c r="J919" i="1" l="1"/>
  <c r="K919" i="1" s="1"/>
  <c r="I919" i="1"/>
  <c r="F923" i="1"/>
  <c r="H921" i="1"/>
  <c r="J921" i="1" l="1"/>
  <c r="K921" i="1" s="1"/>
  <c r="I921" i="1"/>
  <c r="H923" i="1"/>
  <c r="F925" i="1"/>
  <c r="F927" i="1" l="1"/>
  <c r="H925" i="1"/>
  <c r="I923" i="1"/>
  <c r="J923" i="1"/>
  <c r="K923" i="1" s="1"/>
  <c r="J925" i="1" l="1"/>
  <c r="K925" i="1" s="1"/>
  <c r="I925" i="1"/>
  <c r="F929" i="1"/>
  <c r="H927" i="1"/>
  <c r="J927" i="1" l="1"/>
  <c r="K927" i="1" s="1"/>
  <c r="I927" i="1"/>
  <c r="F931" i="1"/>
  <c r="H929" i="1"/>
  <c r="J929" i="1" l="1"/>
  <c r="K929" i="1" s="1"/>
  <c r="I929" i="1"/>
  <c r="F933" i="1"/>
  <c r="H931" i="1"/>
  <c r="H933" i="1" l="1"/>
  <c r="F935" i="1"/>
  <c r="I931" i="1"/>
  <c r="J931" i="1"/>
  <c r="K931" i="1" s="1"/>
  <c r="F937" i="1" l="1"/>
  <c r="H935" i="1"/>
  <c r="J933" i="1"/>
  <c r="K933" i="1" s="1"/>
  <c r="I933" i="1"/>
  <c r="I935" i="1" l="1"/>
  <c r="J935" i="1"/>
  <c r="K935" i="1" s="1"/>
  <c r="H937" i="1"/>
  <c r="F939" i="1"/>
  <c r="F941" i="1" l="1"/>
  <c r="H939" i="1"/>
  <c r="J937" i="1"/>
  <c r="K937" i="1" s="1"/>
  <c r="I937" i="1"/>
  <c r="I939" i="1" l="1"/>
  <c r="J939" i="1"/>
  <c r="K939" i="1" s="1"/>
  <c r="F943" i="1"/>
  <c r="H941" i="1"/>
  <c r="J941" i="1" l="1"/>
  <c r="K941" i="1" s="1"/>
  <c r="I941" i="1"/>
  <c r="F945" i="1"/>
  <c r="H943" i="1"/>
  <c r="J943" i="1" l="1"/>
  <c r="K943" i="1" s="1"/>
  <c r="I943" i="1"/>
  <c r="F947" i="1"/>
  <c r="H945" i="1"/>
  <c r="J945" i="1" l="1"/>
  <c r="K945" i="1" s="1"/>
  <c r="I945" i="1"/>
  <c r="H947" i="1"/>
  <c r="F949" i="1"/>
  <c r="F951" i="1" l="1"/>
  <c r="H949" i="1"/>
  <c r="I947" i="1"/>
  <c r="J947" i="1"/>
  <c r="K947" i="1" s="1"/>
  <c r="J949" i="1" l="1"/>
  <c r="K949" i="1" s="1"/>
  <c r="I949" i="1"/>
  <c r="H951" i="1"/>
  <c r="F953" i="1"/>
  <c r="F955" i="1" l="1"/>
  <c r="H953" i="1"/>
  <c r="J951" i="1"/>
  <c r="K951" i="1" s="1"/>
  <c r="I951" i="1"/>
  <c r="J953" i="1" l="1"/>
  <c r="K953" i="1" s="1"/>
  <c r="I953" i="1"/>
  <c r="F957" i="1"/>
  <c r="H955" i="1"/>
  <c r="I955" i="1" l="1"/>
  <c r="J955" i="1"/>
  <c r="K955" i="1" s="1"/>
  <c r="H957" i="1"/>
  <c r="F959" i="1"/>
  <c r="H959" i="1" l="1"/>
  <c r="F961" i="1"/>
  <c r="J957" i="1"/>
  <c r="K957" i="1" s="1"/>
  <c r="I957" i="1"/>
  <c r="H961" i="1" l="1"/>
  <c r="F963" i="1"/>
  <c r="I959" i="1"/>
  <c r="J959" i="1"/>
  <c r="K959" i="1" s="1"/>
  <c r="F965" i="1" l="1"/>
  <c r="H963" i="1"/>
  <c r="J961" i="1"/>
  <c r="K961" i="1" s="1"/>
  <c r="I961" i="1"/>
  <c r="J963" i="1" l="1"/>
  <c r="K963" i="1" s="1"/>
  <c r="I963" i="1"/>
  <c r="F967" i="1"/>
  <c r="H965" i="1"/>
  <c r="J965" i="1" l="1"/>
  <c r="K965" i="1" s="1"/>
  <c r="I965" i="1"/>
  <c r="F969" i="1"/>
  <c r="H967" i="1"/>
  <c r="J967" i="1" l="1"/>
  <c r="K967" i="1" s="1"/>
  <c r="I967" i="1"/>
  <c r="F971" i="1"/>
  <c r="H969" i="1"/>
  <c r="J969" i="1" l="1"/>
  <c r="K969" i="1" s="1"/>
  <c r="I969" i="1"/>
  <c r="H971" i="1"/>
  <c r="F973" i="1"/>
  <c r="F975" i="1" l="1"/>
  <c r="H973" i="1"/>
  <c r="I971" i="1"/>
  <c r="J971" i="1"/>
  <c r="K971" i="1" s="1"/>
  <c r="J973" i="1" l="1"/>
  <c r="K973" i="1" s="1"/>
  <c r="I973" i="1"/>
  <c r="F977" i="1"/>
  <c r="H975" i="1"/>
  <c r="J975" i="1" l="1"/>
  <c r="K975" i="1" s="1"/>
  <c r="I975" i="1"/>
  <c r="F979" i="1"/>
  <c r="H977" i="1"/>
  <c r="J977" i="1" l="1"/>
  <c r="K977" i="1" s="1"/>
  <c r="I977" i="1"/>
  <c r="F981" i="1"/>
  <c r="H979" i="1"/>
  <c r="I979" i="1" l="1"/>
  <c r="J979" i="1"/>
  <c r="K979" i="1" s="1"/>
  <c r="H981" i="1"/>
  <c r="F983" i="1"/>
  <c r="H983" i="1" l="1"/>
  <c r="F985" i="1"/>
  <c r="J981" i="1"/>
  <c r="K981" i="1" s="1"/>
  <c r="I981" i="1"/>
  <c r="H985" i="1" l="1"/>
  <c r="F987" i="1"/>
  <c r="I983" i="1"/>
  <c r="J983" i="1"/>
  <c r="K983" i="1" s="1"/>
  <c r="F989" i="1" l="1"/>
  <c r="H987" i="1"/>
  <c r="J985" i="1"/>
  <c r="K985" i="1" s="1"/>
  <c r="I985" i="1"/>
  <c r="J987" i="1" l="1"/>
  <c r="K987" i="1" s="1"/>
  <c r="I987" i="1"/>
  <c r="F991" i="1"/>
  <c r="H989" i="1"/>
  <c r="J989" i="1" l="1"/>
  <c r="K989" i="1" s="1"/>
  <c r="I989" i="1"/>
  <c r="F993" i="1"/>
  <c r="H991" i="1"/>
  <c r="J991" i="1" l="1"/>
  <c r="K991" i="1" s="1"/>
  <c r="I991" i="1"/>
  <c r="F995" i="1"/>
  <c r="H993" i="1"/>
  <c r="J993" i="1" l="1"/>
  <c r="K993" i="1" s="1"/>
  <c r="I993" i="1"/>
  <c r="H995" i="1"/>
  <c r="F997" i="1"/>
  <c r="F999" i="1" l="1"/>
  <c r="H997" i="1"/>
  <c r="I995" i="1"/>
  <c r="J995" i="1"/>
  <c r="K995" i="1" s="1"/>
  <c r="J997" i="1" l="1"/>
  <c r="K997" i="1" s="1"/>
  <c r="I997" i="1"/>
  <c r="F1001" i="1"/>
  <c r="H999" i="1"/>
  <c r="J999" i="1" l="1"/>
  <c r="K999" i="1" s="1"/>
  <c r="I999" i="1"/>
  <c r="F1003" i="1"/>
  <c r="H1001" i="1"/>
  <c r="J1001" i="1" l="1"/>
  <c r="K1001" i="1" s="1"/>
  <c r="I1001" i="1"/>
  <c r="F1005" i="1"/>
  <c r="H1003" i="1"/>
  <c r="I1003" i="1" l="1"/>
  <c r="J1003" i="1"/>
  <c r="K1003" i="1" s="1"/>
  <c r="H1005" i="1"/>
  <c r="F1007" i="1"/>
  <c r="H1007" i="1" l="1"/>
  <c r="F1009" i="1"/>
  <c r="J1005" i="1"/>
  <c r="K1005" i="1" s="1"/>
  <c r="I1005" i="1"/>
  <c r="H1009" i="1" l="1"/>
  <c r="F1011" i="1"/>
  <c r="I1007" i="1"/>
  <c r="J1007" i="1"/>
  <c r="K1007" i="1" s="1"/>
  <c r="H1011" i="1" l="1"/>
  <c r="F1013" i="1"/>
  <c r="J1009" i="1"/>
  <c r="K1009" i="1" s="1"/>
  <c r="I1009" i="1"/>
  <c r="F1015" i="1" l="1"/>
  <c r="H1013" i="1"/>
  <c r="J1011" i="1"/>
  <c r="K1011" i="1" s="1"/>
  <c r="I1011" i="1"/>
  <c r="J1013" i="1" l="1"/>
  <c r="K1013" i="1" s="1"/>
  <c r="I1013" i="1"/>
  <c r="F1017" i="1"/>
  <c r="H1015" i="1"/>
  <c r="F1019" i="1" l="1"/>
  <c r="H1017" i="1"/>
  <c r="J1015" i="1"/>
  <c r="K1015" i="1" s="1"/>
  <c r="I1015" i="1"/>
  <c r="J1017" i="1" l="1"/>
  <c r="K1017" i="1" s="1"/>
  <c r="I1017" i="1"/>
  <c r="H1019" i="1"/>
  <c r="F1021" i="1"/>
  <c r="F1023" i="1" l="1"/>
  <c r="H1021" i="1"/>
  <c r="I1019" i="1"/>
  <c r="J1019" i="1"/>
  <c r="K1019" i="1" s="1"/>
  <c r="J1021" i="1" l="1"/>
  <c r="K1021" i="1" s="1"/>
  <c r="I1021" i="1"/>
  <c r="F1025" i="1"/>
  <c r="H1023" i="1"/>
  <c r="J1023" i="1" l="1"/>
  <c r="K1023" i="1" s="1"/>
  <c r="I1023" i="1"/>
  <c r="F1027" i="1"/>
  <c r="H1025" i="1"/>
  <c r="J1025" i="1" l="1"/>
  <c r="K1025" i="1" s="1"/>
  <c r="I1025" i="1"/>
  <c r="F1029" i="1"/>
  <c r="H1027" i="1"/>
  <c r="H1029" i="1" l="1"/>
  <c r="F1031" i="1"/>
  <c r="I1027" i="1"/>
  <c r="J1027" i="1"/>
  <c r="K1027" i="1" s="1"/>
  <c r="H1031" i="1" l="1"/>
  <c r="F1033" i="1"/>
  <c r="J1029" i="1"/>
  <c r="K1029" i="1" s="1"/>
  <c r="I1029" i="1"/>
  <c r="H1033" i="1" l="1"/>
  <c r="F1035" i="1"/>
  <c r="I1031" i="1"/>
  <c r="J1031" i="1"/>
  <c r="K1031" i="1" s="1"/>
  <c r="H1035" i="1" l="1"/>
  <c r="F1037" i="1"/>
  <c r="J1033" i="1"/>
  <c r="K1033" i="1" s="1"/>
  <c r="I1033" i="1"/>
  <c r="F1039" i="1" l="1"/>
  <c r="H1037" i="1"/>
  <c r="J1035" i="1"/>
  <c r="K1035" i="1" s="1"/>
  <c r="I1035" i="1"/>
  <c r="J1037" i="1" l="1"/>
  <c r="K1037" i="1" s="1"/>
  <c r="I1037" i="1"/>
  <c r="F1041" i="1"/>
  <c r="H1039" i="1"/>
  <c r="J1039" i="1" l="1"/>
  <c r="K1039" i="1" s="1"/>
  <c r="I1039" i="1"/>
  <c r="F1043" i="1"/>
  <c r="H1041" i="1"/>
  <c r="H1043" i="1" l="1"/>
  <c r="F1045" i="1"/>
  <c r="J1041" i="1"/>
  <c r="K1041" i="1" s="1"/>
  <c r="I1041" i="1"/>
  <c r="F1047" i="1" l="1"/>
  <c r="H1045" i="1"/>
  <c r="I1043" i="1"/>
  <c r="J1043" i="1"/>
  <c r="K1043" i="1" s="1"/>
  <c r="J1045" i="1" l="1"/>
  <c r="K1045" i="1" s="1"/>
  <c r="I1045" i="1"/>
  <c r="F1049" i="1"/>
  <c r="H1047" i="1"/>
  <c r="J1047" i="1" l="1"/>
  <c r="K1047" i="1" s="1"/>
  <c r="I1047" i="1"/>
  <c r="F1051" i="1"/>
  <c r="H1049" i="1"/>
  <c r="J1049" i="1" l="1"/>
  <c r="K1049" i="1" s="1"/>
  <c r="I1049" i="1"/>
  <c r="F1053" i="1"/>
  <c r="H1051" i="1"/>
  <c r="J1051" i="1" l="1"/>
  <c r="K1051" i="1" s="1"/>
  <c r="I1051" i="1"/>
  <c r="H1053" i="1"/>
  <c r="F1055" i="1"/>
  <c r="F1057" i="1" l="1"/>
  <c r="H1055" i="1"/>
  <c r="J1053" i="1"/>
  <c r="K1053" i="1" s="1"/>
  <c r="I1053" i="1"/>
  <c r="J1055" i="1" l="1"/>
  <c r="K1055" i="1" s="1"/>
  <c r="I1055" i="1"/>
  <c r="F1059" i="1"/>
  <c r="H1057" i="1"/>
  <c r="I1057" i="1" l="1"/>
  <c r="J1057" i="1"/>
  <c r="K1057" i="1" s="1"/>
  <c r="H1059" i="1"/>
  <c r="F1061" i="1"/>
  <c r="H1061" i="1" l="1"/>
  <c r="F1063" i="1"/>
  <c r="J1059" i="1"/>
  <c r="K1059" i="1" s="1"/>
  <c r="I1059" i="1"/>
  <c r="H1063" i="1" l="1"/>
  <c r="F1065" i="1"/>
  <c r="J1061" i="1"/>
  <c r="K1061" i="1" s="1"/>
  <c r="I1061" i="1"/>
  <c r="H1065" i="1" l="1"/>
  <c r="F1067" i="1"/>
  <c r="I1063" i="1"/>
  <c r="J1063" i="1"/>
  <c r="K1063" i="1" s="1"/>
  <c r="F1069" i="1" l="1"/>
  <c r="H1067" i="1"/>
  <c r="I1065" i="1"/>
  <c r="J1065" i="1"/>
  <c r="K1065" i="1" s="1"/>
  <c r="J1067" i="1" l="1"/>
  <c r="K1067" i="1" s="1"/>
  <c r="I1067" i="1"/>
  <c r="F1071" i="1"/>
  <c r="H1069" i="1"/>
  <c r="I1069" i="1" l="1"/>
  <c r="J1069" i="1"/>
  <c r="K1069" i="1" s="1"/>
  <c r="F1073" i="1"/>
  <c r="H1071" i="1"/>
  <c r="I1071" i="1" l="1"/>
  <c r="J1071" i="1"/>
  <c r="K1071" i="1" s="1"/>
  <c r="H1073" i="1"/>
  <c r="F1075" i="1"/>
  <c r="F1077" i="1" l="1"/>
  <c r="H1075" i="1"/>
  <c r="J1073" i="1"/>
  <c r="K1073" i="1" s="1"/>
  <c r="I1073" i="1"/>
  <c r="J1075" i="1" l="1"/>
  <c r="K1075" i="1" s="1"/>
  <c r="I1075" i="1"/>
  <c r="F1079" i="1"/>
  <c r="H1077" i="1"/>
  <c r="F1081" i="1" l="1"/>
  <c r="H1079" i="1"/>
  <c r="J1077" i="1"/>
  <c r="K1077" i="1" s="1"/>
  <c r="I1077" i="1"/>
  <c r="J1079" i="1" l="1"/>
  <c r="K1079" i="1" s="1"/>
  <c r="I1079" i="1"/>
  <c r="F1083" i="1"/>
  <c r="H1081" i="1"/>
  <c r="J1081" i="1" l="1"/>
  <c r="K1081" i="1" s="1"/>
  <c r="I1081" i="1"/>
  <c r="H1083" i="1"/>
  <c r="F1085" i="1"/>
  <c r="H1085" i="1" l="1"/>
  <c r="F1087" i="1"/>
  <c r="J1083" i="1"/>
  <c r="K1083" i="1" s="1"/>
  <c r="I1083" i="1"/>
  <c r="H1087" i="1" l="1"/>
  <c r="F1089" i="1"/>
  <c r="I1085" i="1"/>
  <c r="J1085" i="1"/>
  <c r="K1085" i="1" s="1"/>
  <c r="F1091" i="1" l="1"/>
  <c r="H1089" i="1"/>
  <c r="I1087" i="1"/>
  <c r="J1087" i="1"/>
  <c r="K1087" i="1" s="1"/>
  <c r="J1089" i="1" l="1"/>
  <c r="K1089" i="1" s="1"/>
  <c r="I1089" i="1"/>
  <c r="F1093" i="1"/>
  <c r="H1091" i="1"/>
  <c r="J1091" i="1" l="1"/>
  <c r="K1091" i="1" s="1"/>
  <c r="I1091" i="1"/>
  <c r="F1095" i="1"/>
  <c r="H1093" i="1"/>
  <c r="J1093" i="1" l="1"/>
  <c r="K1093" i="1" s="1"/>
  <c r="I1093" i="1"/>
  <c r="F1097" i="1"/>
  <c r="H1095" i="1"/>
  <c r="J1095" i="1" l="1"/>
  <c r="K1095" i="1" s="1"/>
  <c r="I1095" i="1"/>
  <c r="H1097" i="1"/>
  <c r="F1099" i="1"/>
  <c r="H1099" i="1" l="1"/>
  <c r="F1101" i="1"/>
  <c r="I1097" i="1"/>
  <c r="J1097" i="1"/>
  <c r="K1097" i="1" s="1"/>
  <c r="F1103" i="1" l="1"/>
  <c r="H1101" i="1"/>
  <c r="J1099" i="1"/>
  <c r="K1099" i="1" s="1"/>
  <c r="I1099" i="1"/>
  <c r="J1101" i="1" l="1"/>
  <c r="K1101" i="1" s="1"/>
  <c r="I1101" i="1"/>
  <c r="H1103" i="1"/>
  <c r="F1105" i="1"/>
  <c r="F1107" i="1" l="1"/>
  <c r="H1105" i="1"/>
  <c r="J1103" i="1"/>
  <c r="K1103" i="1" s="1"/>
  <c r="I1103" i="1"/>
  <c r="J1105" i="1" l="1"/>
  <c r="K1105" i="1" s="1"/>
  <c r="I1105" i="1"/>
  <c r="F1109" i="1"/>
  <c r="H1107" i="1"/>
  <c r="H1109" i="1" l="1"/>
  <c r="F1111" i="1"/>
  <c r="J1107" i="1"/>
  <c r="K1107" i="1" s="1"/>
  <c r="I1107" i="1"/>
  <c r="H1111" i="1" l="1"/>
  <c r="F1113" i="1"/>
  <c r="I1109" i="1"/>
  <c r="J1109" i="1"/>
  <c r="K1109" i="1" s="1"/>
  <c r="F1115" i="1" l="1"/>
  <c r="H1113" i="1"/>
  <c r="I1111" i="1"/>
  <c r="J1111" i="1"/>
  <c r="K1111" i="1" s="1"/>
  <c r="J1113" i="1" l="1"/>
  <c r="K1113" i="1" s="1"/>
  <c r="I1113" i="1"/>
  <c r="H1115" i="1"/>
  <c r="F1117" i="1"/>
  <c r="J1115" i="1" l="1"/>
  <c r="K1115" i="1" s="1"/>
  <c r="I1115" i="1"/>
  <c r="F1119" i="1"/>
  <c r="H1117" i="1"/>
  <c r="J1117" i="1" l="1"/>
  <c r="K1117" i="1" s="1"/>
  <c r="I1117" i="1"/>
  <c r="F1121" i="1"/>
  <c r="H1119" i="1"/>
  <c r="J1119" i="1" l="1"/>
  <c r="K1119" i="1" s="1"/>
  <c r="I1119" i="1"/>
  <c r="H1121" i="1"/>
  <c r="F1123" i="1"/>
  <c r="F1125" i="1" l="1"/>
  <c r="H1123" i="1"/>
  <c r="J1121" i="1"/>
  <c r="K1121" i="1" s="1"/>
  <c r="I1121" i="1"/>
  <c r="I1123" i="1" l="1"/>
  <c r="J1123" i="1"/>
  <c r="K1123" i="1" s="1"/>
  <c r="H1125" i="1"/>
  <c r="F1127" i="1"/>
  <c r="J1125" i="1" l="1"/>
  <c r="K1125" i="1" s="1"/>
  <c r="I1125" i="1"/>
  <c r="F1129" i="1"/>
  <c r="H1127" i="1"/>
  <c r="J1127" i="1" l="1"/>
  <c r="K1127" i="1" s="1"/>
  <c r="I1127" i="1"/>
  <c r="F1131" i="1"/>
  <c r="H1129" i="1"/>
  <c r="I1129" i="1" l="1"/>
  <c r="J1129" i="1"/>
  <c r="K1129" i="1" s="1"/>
  <c r="H1131" i="1"/>
  <c r="F1133" i="1"/>
  <c r="H1133" i="1" l="1"/>
  <c r="F1135" i="1"/>
  <c r="J1131" i="1"/>
  <c r="K1131" i="1" s="1"/>
  <c r="I1131" i="1"/>
  <c r="H1135" i="1" l="1"/>
  <c r="F1137" i="1"/>
  <c r="J1133" i="1"/>
  <c r="K1133" i="1" s="1"/>
  <c r="I1133" i="1"/>
  <c r="H1137" i="1" l="1"/>
  <c r="F1139" i="1"/>
  <c r="I1135" i="1"/>
  <c r="J1135" i="1"/>
  <c r="K1135" i="1" s="1"/>
  <c r="F1141" i="1" l="1"/>
  <c r="H1139" i="1"/>
  <c r="J1137" i="1"/>
  <c r="K1137" i="1" s="1"/>
  <c r="I1137" i="1"/>
  <c r="J1139" i="1" l="1"/>
  <c r="K1139" i="1" s="1"/>
  <c r="I1139" i="1"/>
  <c r="F1143" i="1"/>
  <c r="H1141" i="1"/>
  <c r="I1141" i="1" l="1"/>
  <c r="J1141" i="1"/>
  <c r="K1141" i="1" s="1"/>
  <c r="F1145" i="1"/>
  <c r="H1143" i="1"/>
  <c r="J1143" i="1" l="1"/>
  <c r="K1143" i="1" s="1"/>
  <c r="I1143" i="1"/>
  <c r="H1145" i="1"/>
  <c r="F1147" i="1"/>
  <c r="F1149" i="1" l="1"/>
  <c r="H1147" i="1"/>
  <c r="I1145" i="1"/>
  <c r="J1145" i="1"/>
  <c r="K1145" i="1" s="1"/>
  <c r="I1147" i="1" l="1"/>
  <c r="J1147" i="1"/>
  <c r="K1147" i="1" s="1"/>
  <c r="F1151" i="1"/>
  <c r="H1149" i="1"/>
  <c r="J1149" i="1" l="1"/>
  <c r="K1149" i="1" s="1"/>
  <c r="I1149" i="1"/>
  <c r="H1151" i="1"/>
  <c r="F1153" i="1"/>
  <c r="F1155" i="1" l="1"/>
  <c r="H1153" i="1"/>
  <c r="J1151" i="1"/>
  <c r="K1151" i="1" s="1"/>
  <c r="I1151" i="1"/>
  <c r="J1153" i="1" l="1"/>
  <c r="K1153" i="1" s="1"/>
  <c r="I1153" i="1"/>
  <c r="F1157" i="1"/>
  <c r="H1155" i="1"/>
  <c r="J1155" i="1" l="1"/>
  <c r="K1155" i="1" s="1"/>
  <c r="I1155" i="1"/>
  <c r="H1157" i="1"/>
  <c r="F1159" i="1"/>
  <c r="H1159" i="1" l="1"/>
  <c r="F1161" i="1"/>
  <c r="I1157" i="1"/>
  <c r="J1157" i="1"/>
  <c r="K1157" i="1" s="1"/>
  <c r="F1163" i="1" l="1"/>
  <c r="H1161" i="1"/>
  <c r="I1159" i="1"/>
  <c r="J1159" i="1"/>
  <c r="K1159" i="1" s="1"/>
  <c r="J1161" i="1" l="1"/>
  <c r="K1161" i="1" s="1"/>
  <c r="I1161" i="1"/>
  <c r="H1163" i="1"/>
  <c r="F1165" i="1"/>
  <c r="F1167" i="1" l="1"/>
  <c r="H1165" i="1"/>
  <c r="J1163" i="1"/>
  <c r="K1163" i="1" s="1"/>
  <c r="I1163" i="1"/>
  <c r="J1165" i="1" l="1"/>
  <c r="K1165" i="1" s="1"/>
  <c r="I1165" i="1"/>
  <c r="F1169" i="1"/>
  <c r="H1167" i="1"/>
  <c r="J1167" i="1" l="1"/>
  <c r="K1167" i="1" s="1"/>
  <c r="I1167" i="1"/>
  <c r="H1169" i="1"/>
  <c r="F1171" i="1"/>
  <c r="F1173" i="1" l="1"/>
  <c r="H1171" i="1"/>
  <c r="J1169" i="1"/>
  <c r="K1169" i="1" s="1"/>
  <c r="I1169" i="1"/>
  <c r="I1171" i="1" l="1"/>
  <c r="J1171" i="1"/>
  <c r="K1171" i="1" s="1"/>
  <c r="F1175" i="1"/>
  <c r="H1173" i="1"/>
  <c r="J1173" i="1" l="1"/>
  <c r="K1173" i="1" s="1"/>
  <c r="I1173" i="1"/>
  <c r="F1177" i="1"/>
  <c r="H1175" i="1"/>
  <c r="F1179" i="1" l="1"/>
  <c r="H1177" i="1"/>
  <c r="J1175" i="1"/>
  <c r="K1175" i="1" s="1"/>
  <c r="I1175" i="1"/>
  <c r="J1177" i="1" l="1"/>
  <c r="K1177" i="1" s="1"/>
  <c r="I1177" i="1"/>
  <c r="F1181" i="1"/>
  <c r="H1179" i="1"/>
  <c r="J1179" i="1" l="1"/>
  <c r="K1179" i="1" s="1"/>
  <c r="I1179" i="1"/>
  <c r="F1183" i="1"/>
  <c r="H1181" i="1"/>
  <c r="J1181" i="1" l="1"/>
  <c r="K1181" i="1" s="1"/>
  <c r="I1181" i="1"/>
  <c r="H1183" i="1"/>
  <c r="F1185" i="1"/>
  <c r="F1187" i="1" l="1"/>
  <c r="H1185" i="1"/>
  <c r="I1183" i="1"/>
  <c r="J1183" i="1"/>
  <c r="K1183" i="1" s="1"/>
  <c r="J1185" i="1" l="1"/>
  <c r="K1185" i="1" s="1"/>
  <c r="I1185" i="1"/>
  <c r="H1187" i="1"/>
  <c r="F1189" i="1"/>
  <c r="J1187" i="1" l="1"/>
  <c r="K1187" i="1" s="1"/>
  <c r="I1187" i="1"/>
  <c r="F1191" i="1"/>
  <c r="H1189" i="1"/>
  <c r="I1189" i="1" l="1"/>
  <c r="J1189" i="1"/>
  <c r="K1189" i="1" s="1"/>
  <c r="F1193" i="1"/>
  <c r="H1191" i="1"/>
  <c r="J1191" i="1" l="1"/>
  <c r="K1191" i="1" s="1"/>
  <c r="I1191" i="1"/>
  <c r="H1193" i="1"/>
  <c r="F1195" i="1"/>
  <c r="F1197" i="1" l="1"/>
  <c r="H1195" i="1"/>
  <c r="J1193" i="1"/>
  <c r="K1193" i="1" s="1"/>
  <c r="I1193" i="1"/>
  <c r="I1195" i="1" l="1"/>
  <c r="J1195" i="1"/>
  <c r="K1195" i="1" s="1"/>
  <c r="H1197" i="1"/>
  <c r="F1199" i="1"/>
  <c r="F1201" i="1" l="1"/>
  <c r="H1199" i="1"/>
  <c r="J1197" i="1"/>
  <c r="K1197" i="1" s="1"/>
  <c r="I1197" i="1"/>
  <c r="J1199" i="1" l="1"/>
  <c r="K1199" i="1" s="1"/>
  <c r="I1199" i="1"/>
  <c r="F1203" i="1"/>
  <c r="H1201" i="1"/>
  <c r="J1201" i="1" l="1"/>
  <c r="K1201" i="1" s="1"/>
  <c r="I1201" i="1"/>
  <c r="H1203" i="1"/>
  <c r="F1205" i="1"/>
  <c r="F1207" i="1" l="1"/>
  <c r="H1205" i="1"/>
  <c r="J1203" i="1"/>
  <c r="K1203" i="1" s="1"/>
  <c r="I1203" i="1"/>
  <c r="J1205" i="1" l="1"/>
  <c r="K1205" i="1" s="1"/>
  <c r="I1205" i="1"/>
  <c r="H1207" i="1"/>
  <c r="F1209" i="1"/>
  <c r="F1211" i="1" l="1"/>
  <c r="H1209" i="1"/>
  <c r="I1207" i="1"/>
  <c r="J1207" i="1"/>
  <c r="K1207" i="1" s="1"/>
  <c r="J1209" i="1" l="1"/>
  <c r="K1209" i="1" s="1"/>
  <c r="I1209" i="1"/>
  <c r="H1211" i="1"/>
  <c r="F1213" i="1"/>
  <c r="F1215" i="1" l="1"/>
  <c r="H1213" i="1"/>
  <c r="J1211" i="1"/>
  <c r="K1211" i="1" s="1"/>
  <c r="I1211" i="1"/>
  <c r="I1213" i="1" l="1"/>
  <c r="J1213" i="1"/>
  <c r="K1213" i="1" s="1"/>
  <c r="F1217" i="1"/>
  <c r="H1215" i="1"/>
  <c r="J1215" i="1" l="1"/>
  <c r="K1215" i="1" s="1"/>
  <c r="I1215" i="1"/>
  <c r="H1217" i="1"/>
  <c r="F1219" i="1"/>
  <c r="F1221" i="1" l="1"/>
  <c r="H1219" i="1"/>
  <c r="J1217" i="1"/>
  <c r="K1217" i="1" s="1"/>
  <c r="I1217" i="1"/>
  <c r="I1219" i="1" l="1"/>
  <c r="J1219" i="1"/>
  <c r="K1219" i="1" s="1"/>
  <c r="H1221" i="1"/>
  <c r="F1223" i="1"/>
  <c r="H1223" i="1" l="1"/>
  <c r="F1225" i="1"/>
  <c r="J1221" i="1"/>
  <c r="K1221" i="1" s="1"/>
  <c r="I1221" i="1"/>
  <c r="F1227" i="1" l="1"/>
  <c r="H1225" i="1"/>
  <c r="I1223" i="1"/>
  <c r="J1223" i="1"/>
  <c r="K1223" i="1" s="1"/>
  <c r="F1229" i="1" l="1"/>
  <c r="H1227" i="1"/>
  <c r="J1225" i="1"/>
  <c r="K1225" i="1" s="1"/>
  <c r="I1225" i="1"/>
  <c r="J1227" i="1" l="1"/>
  <c r="K1227" i="1" s="1"/>
  <c r="I1227" i="1"/>
  <c r="F1231" i="1"/>
  <c r="H1229" i="1"/>
  <c r="J1229" i="1" l="1"/>
  <c r="K1229" i="1" s="1"/>
  <c r="I1229" i="1"/>
  <c r="H1231" i="1"/>
  <c r="F1233" i="1"/>
  <c r="F1235" i="1" l="1"/>
  <c r="H1233" i="1"/>
  <c r="I1231" i="1"/>
  <c r="J1231" i="1"/>
  <c r="K1231" i="1" s="1"/>
  <c r="J1233" i="1" l="1"/>
  <c r="K1233" i="1" s="1"/>
  <c r="I1233" i="1"/>
  <c r="H1235" i="1"/>
  <c r="F1237" i="1"/>
  <c r="J1235" i="1" l="1"/>
  <c r="K1235" i="1" s="1"/>
  <c r="I1235" i="1"/>
  <c r="F1239" i="1"/>
  <c r="H1237" i="1"/>
  <c r="J1237" i="1" l="1"/>
  <c r="K1237" i="1" s="1"/>
  <c r="I1237" i="1"/>
  <c r="F1241" i="1"/>
  <c r="H1239" i="1"/>
  <c r="J1239" i="1" l="1"/>
  <c r="K1239" i="1" s="1"/>
  <c r="I1239" i="1"/>
  <c r="H1241" i="1"/>
  <c r="F1243" i="1"/>
  <c r="F1245" i="1" l="1"/>
  <c r="H1243" i="1"/>
  <c r="J1241" i="1"/>
  <c r="K1241" i="1" s="1"/>
  <c r="I1241" i="1"/>
  <c r="I1243" i="1" l="1"/>
  <c r="J1243" i="1"/>
  <c r="K1243" i="1" s="1"/>
  <c r="H1245" i="1"/>
  <c r="F1247" i="1"/>
  <c r="F1249" i="1" l="1"/>
  <c r="H1247" i="1"/>
  <c r="J1245" i="1"/>
  <c r="K1245" i="1" s="1"/>
  <c r="I1245" i="1"/>
  <c r="I1247" i="1" l="1"/>
  <c r="J1247" i="1"/>
  <c r="K1247" i="1" s="1"/>
  <c r="F1251" i="1"/>
  <c r="H1249" i="1"/>
  <c r="J1249" i="1" l="1"/>
  <c r="K1249" i="1" s="1"/>
  <c r="I1249" i="1"/>
  <c r="H1251" i="1"/>
  <c r="F1253" i="1"/>
  <c r="I1251" i="1" l="1"/>
  <c r="J1251" i="1"/>
  <c r="K1251" i="1" s="1"/>
  <c r="F1255" i="1"/>
  <c r="H1253" i="1"/>
  <c r="J1253" i="1" l="1"/>
  <c r="K1253" i="1" s="1"/>
  <c r="I1253" i="1"/>
  <c r="H1255" i="1"/>
  <c r="F1257" i="1"/>
  <c r="F1259" i="1" l="1"/>
  <c r="H1257" i="1"/>
  <c r="I1255" i="1"/>
  <c r="J1255" i="1"/>
  <c r="K1255" i="1" s="1"/>
  <c r="J1257" i="1" l="1"/>
  <c r="K1257" i="1" s="1"/>
  <c r="I1257" i="1"/>
  <c r="H1259" i="1"/>
  <c r="F1261" i="1"/>
  <c r="F1263" i="1" l="1"/>
  <c r="H1261" i="1"/>
  <c r="J1259" i="1"/>
  <c r="K1259" i="1" s="1"/>
  <c r="I1259" i="1"/>
  <c r="J1261" i="1" l="1"/>
  <c r="K1261" i="1" s="1"/>
  <c r="I1261" i="1"/>
  <c r="F1265" i="1"/>
  <c r="H1263" i="1"/>
  <c r="J1263" i="1" l="1"/>
  <c r="K1263" i="1" s="1"/>
  <c r="I1263" i="1"/>
  <c r="H1265" i="1"/>
  <c r="F1267" i="1"/>
  <c r="F1269" i="1" l="1"/>
  <c r="H1267" i="1"/>
  <c r="J1265" i="1"/>
  <c r="K1265" i="1" s="1"/>
  <c r="I1265" i="1"/>
  <c r="I1267" i="1" l="1"/>
  <c r="J1267" i="1"/>
  <c r="K1267" i="1" s="1"/>
  <c r="H1269" i="1"/>
  <c r="F1271" i="1"/>
  <c r="F1273" i="1" l="1"/>
  <c r="H1271" i="1"/>
  <c r="J1269" i="1"/>
  <c r="K1269" i="1" s="1"/>
  <c r="I1269" i="1"/>
  <c r="J1271" i="1" l="1"/>
  <c r="K1271" i="1" s="1"/>
  <c r="I1271" i="1"/>
  <c r="F1275" i="1"/>
  <c r="H1273" i="1"/>
  <c r="J1273" i="1" l="1"/>
  <c r="K1273" i="1" s="1"/>
  <c r="I1273" i="1"/>
  <c r="F1277" i="1"/>
  <c r="H1275" i="1"/>
  <c r="I1275" i="1" l="1"/>
  <c r="J1275" i="1"/>
  <c r="K1275" i="1" s="1"/>
  <c r="F1279" i="1"/>
  <c r="H1277" i="1"/>
  <c r="J1277" i="1" l="1"/>
  <c r="K1277" i="1" s="1"/>
  <c r="I1277" i="1"/>
  <c r="H1279" i="1"/>
  <c r="F1281" i="1"/>
  <c r="F1283" i="1" l="1"/>
  <c r="H1281" i="1"/>
  <c r="I1279" i="1"/>
  <c r="J1279" i="1"/>
  <c r="K1279" i="1" s="1"/>
  <c r="J1281" i="1" l="1"/>
  <c r="K1281" i="1" s="1"/>
  <c r="I1281" i="1"/>
  <c r="H1283" i="1"/>
  <c r="F1285" i="1"/>
  <c r="J1283" i="1" l="1"/>
  <c r="K1283" i="1" s="1"/>
  <c r="I1283" i="1"/>
  <c r="F1287" i="1"/>
  <c r="H1285" i="1"/>
  <c r="J1285" i="1" l="1"/>
  <c r="K1285" i="1" s="1"/>
  <c r="I1285" i="1"/>
  <c r="F1289" i="1"/>
  <c r="H1287" i="1"/>
  <c r="J1287" i="1" l="1"/>
  <c r="K1287" i="1" s="1"/>
  <c r="I1287" i="1"/>
  <c r="H1289" i="1"/>
  <c r="F1291" i="1"/>
  <c r="F1293" i="1" l="1"/>
  <c r="H1291" i="1"/>
  <c r="J1289" i="1"/>
  <c r="K1289" i="1" s="1"/>
  <c r="I1289" i="1"/>
  <c r="J1291" i="1" l="1"/>
  <c r="K1291" i="1" s="1"/>
  <c r="I1291" i="1"/>
  <c r="H1293" i="1"/>
  <c r="F1295" i="1"/>
  <c r="F1297" i="1" l="1"/>
  <c r="H1295" i="1"/>
  <c r="J1293" i="1"/>
  <c r="K1293" i="1" s="1"/>
  <c r="I1293" i="1"/>
  <c r="J1295" i="1" l="1"/>
  <c r="K1295" i="1" s="1"/>
  <c r="I1295" i="1"/>
  <c r="F1299" i="1"/>
  <c r="H1297" i="1"/>
  <c r="J1297" i="1" l="1"/>
  <c r="K1297" i="1" s="1"/>
  <c r="I1297" i="1"/>
  <c r="F1301" i="1"/>
  <c r="H1299" i="1"/>
  <c r="I1299" i="1" l="1"/>
  <c r="J1299" i="1"/>
  <c r="K1299" i="1" s="1"/>
  <c r="F1303" i="1"/>
  <c r="H1301" i="1"/>
  <c r="J1301" i="1" l="1"/>
  <c r="K1301" i="1" s="1"/>
  <c r="I1301" i="1"/>
  <c r="H1303" i="1"/>
  <c r="F1305" i="1"/>
  <c r="F1307" i="1" l="1"/>
  <c r="H1305" i="1"/>
  <c r="I1303" i="1"/>
  <c r="J1303" i="1"/>
  <c r="K1303" i="1" s="1"/>
  <c r="J1305" i="1" l="1"/>
  <c r="K1305" i="1" s="1"/>
  <c r="I1305" i="1"/>
  <c r="H1307" i="1"/>
  <c r="F1309" i="1"/>
  <c r="F1311" i="1" l="1"/>
  <c r="H1309" i="1"/>
  <c r="J1307" i="1"/>
  <c r="K1307" i="1" s="1"/>
  <c r="I1307" i="1"/>
  <c r="J1309" i="1" l="1"/>
  <c r="K1309" i="1" s="1"/>
  <c r="I1309" i="1"/>
  <c r="F1313" i="1"/>
  <c r="H1311" i="1"/>
  <c r="J1311" i="1" l="1"/>
  <c r="K1311" i="1" s="1"/>
  <c r="I1311" i="1"/>
  <c r="H1313" i="1"/>
  <c r="F1315" i="1"/>
  <c r="F1317" i="1" l="1"/>
  <c r="H1315" i="1"/>
  <c r="J1313" i="1"/>
  <c r="K1313" i="1" s="1"/>
  <c r="I1313" i="1"/>
  <c r="J1315" i="1" l="1"/>
  <c r="K1315" i="1" s="1"/>
  <c r="I1315" i="1"/>
  <c r="H1317" i="1"/>
  <c r="F1319" i="1"/>
  <c r="F1321" i="1" l="1"/>
  <c r="H1319" i="1"/>
  <c r="J1317" i="1"/>
  <c r="K1317" i="1" s="1"/>
  <c r="I1317" i="1"/>
  <c r="J1319" i="1" l="1"/>
  <c r="K1319" i="1" s="1"/>
  <c r="I1319" i="1"/>
  <c r="F1323" i="1"/>
  <c r="H1321" i="1"/>
  <c r="J1321" i="1" l="1"/>
  <c r="K1321" i="1" s="1"/>
  <c r="I1321" i="1"/>
  <c r="F1325" i="1"/>
  <c r="H1323" i="1"/>
  <c r="F1327" i="1" l="1"/>
  <c r="H1325" i="1"/>
  <c r="I1323" i="1"/>
  <c r="J1323" i="1"/>
  <c r="K1323" i="1" s="1"/>
  <c r="J1325" i="1" l="1"/>
  <c r="K1325" i="1" s="1"/>
  <c r="I1325" i="1"/>
  <c r="H1327" i="1"/>
  <c r="F1329" i="1"/>
  <c r="F1331" i="1" l="1"/>
  <c r="H1329" i="1"/>
  <c r="I1327" i="1"/>
  <c r="J1327" i="1"/>
  <c r="K1327" i="1" s="1"/>
  <c r="J1329" i="1" l="1"/>
  <c r="K1329" i="1" s="1"/>
  <c r="I1329" i="1"/>
  <c r="H1331" i="1"/>
  <c r="F1333" i="1"/>
  <c r="F1335" i="1" l="1"/>
  <c r="H1333" i="1"/>
  <c r="J1331" i="1"/>
  <c r="K1331" i="1" s="1"/>
  <c r="I1331" i="1"/>
  <c r="J1333" i="1" l="1"/>
  <c r="K1333" i="1" s="1"/>
  <c r="I1333" i="1"/>
  <c r="F1337" i="1"/>
  <c r="H1335" i="1"/>
  <c r="J1335" i="1" l="1"/>
  <c r="K1335" i="1" s="1"/>
  <c r="I1335" i="1"/>
  <c r="H1337" i="1"/>
  <c r="F1339" i="1"/>
  <c r="F1341" i="1" l="1"/>
  <c r="H1339" i="1"/>
  <c r="J1337" i="1"/>
  <c r="K1337" i="1" s="1"/>
  <c r="I1337" i="1"/>
  <c r="J1339" i="1" l="1"/>
  <c r="K1339" i="1" s="1"/>
  <c r="I1339" i="1"/>
  <c r="H1341" i="1"/>
  <c r="F1343" i="1"/>
  <c r="F1345" i="1" l="1"/>
  <c r="H1343" i="1"/>
  <c r="J1341" i="1"/>
  <c r="K1341" i="1" s="1"/>
  <c r="I1341" i="1"/>
  <c r="J1343" i="1" l="1"/>
  <c r="K1343" i="1" s="1"/>
  <c r="I1343" i="1"/>
  <c r="F1347" i="1"/>
  <c r="H1345" i="1"/>
  <c r="J1345" i="1" l="1"/>
  <c r="K1345" i="1" s="1"/>
  <c r="I1345" i="1"/>
  <c r="F1349" i="1"/>
  <c r="H1347" i="1"/>
  <c r="I1347" i="1" l="1"/>
  <c r="J1347" i="1"/>
  <c r="K1347" i="1" s="1"/>
  <c r="F1351" i="1"/>
  <c r="H1349" i="1"/>
  <c r="J1349" i="1" l="1"/>
  <c r="K1349" i="1" s="1"/>
  <c r="I1349" i="1"/>
  <c r="H1351" i="1"/>
  <c r="F1353" i="1"/>
  <c r="F1355" i="1" l="1"/>
  <c r="H1353" i="1"/>
  <c r="I1351" i="1"/>
  <c r="J1351" i="1"/>
  <c r="K1351" i="1" s="1"/>
  <c r="J1353" i="1" l="1"/>
  <c r="K1353" i="1" s="1"/>
  <c r="I1353" i="1"/>
  <c r="H1355" i="1"/>
  <c r="F1357" i="1"/>
  <c r="F1359" i="1" l="1"/>
  <c r="H1357" i="1"/>
  <c r="J1355" i="1"/>
  <c r="K1355" i="1" s="1"/>
  <c r="I1355" i="1"/>
  <c r="J1357" i="1" l="1"/>
  <c r="K1357" i="1" s="1"/>
  <c r="I1357" i="1"/>
  <c r="F1361" i="1"/>
  <c r="H1359" i="1"/>
  <c r="J1359" i="1" l="1"/>
  <c r="K1359" i="1" s="1"/>
  <c r="I1359" i="1"/>
  <c r="H1361" i="1"/>
  <c r="F1363" i="1"/>
  <c r="J1361" i="1" l="1"/>
  <c r="K1361" i="1" s="1"/>
  <c r="I1361" i="1"/>
  <c r="F1365" i="1"/>
  <c r="H1363" i="1"/>
  <c r="J1363" i="1" l="1"/>
  <c r="K1363" i="1" s="1"/>
  <c r="I1363" i="1"/>
  <c r="H1365" i="1"/>
  <c r="F1367" i="1"/>
  <c r="F1369" i="1" l="1"/>
  <c r="H1367" i="1"/>
  <c r="J1365" i="1"/>
  <c r="K1365" i="1" s="1"/>
  <c r="I1365" i="1"/>
  <c r="J1367" i="1" l="1"/>
  <c r="K1367" i="1" s="1"/>
  <c r="I1367" i="1"/>
  <c r="F1371" i="1"/>
  <c r="H1369" i="1"/>
  <c r="J1369" i="1" l="1"/>
  <c r="K1369" i="1" s="1"/>
  <c r="I1369" i="1"/>
  <c r="F1373" i="1"/>
  <c r="H1371" i="1"/>
  <c r="I1371" i="1" l="1"/>
  <c r="J1371" i="1"/>
  <c r="K1371" i="1" s="1"/>
  <c r="F1375" i="1"/>
  <c r="H1373" i="1"/>
  <c r="J1373" i="1" l="1"/>
  <c r="K1373" i="1" s="1"/>
  <c r="I1373" i="1"/>
  <c r="H1375" i="1"/>
  <c r="F1377" i="1"/>
  <c r="F1379" i="1" l="1"/>
  <c r="H1377" i="1"/>
  <c r="I1375" i="1"/>
  <c r="J1375" i="1"/>
  <c r="K1375" i="1" s="1"/>
  <c r="J1377" i="1" l="1"/>
  <c r="K1377" i="1" s="1"/>
  <c r="I1377" i="1"/>
  <c r="H1379" i="1"/>
  <c r="F1381" i="1"/>
  <c r="F1383" i="1" l="1"/>
  <c r="H1381" i="1"/>
  <c r="J1379" i="1"/>
  <c r="K1379" i="1" s="1"/>
  <c r="I1379" i="1"/>
  <c r="J1381" i="1" l="1"/>
  <c r="K1381" i="1" s="1"/>
  <c r="I1381" i="1"/>
  <c r="F1385" i="1"/>
  <c r="H1383" i="1"/>
  <c r="H1385" i="1" l="1"/>
  <c r="F1387" i="1"/>
  <c r="J1383" i="1"/>
  <c r="K1383" i="1" s="1"/>
  <c r="I1383" i="1"/>
  <c r="F1389" i="1" l="1"/>
  <c r="H1387" i="1"/>
  <c r="J1385" i="1"/>
  <c r="K1385" i="1" s="1"/>
  <c r="I1385" i="1"/>
  <c r="J1387" i="1" l="1"/>
  <c r="K1387" i="1" s="1"/>
  <c r="I1387" i="1"/>
  <c r="H1389" i="1"/>
  <c r="F1391" i="1"/>
  <c r="F1393" i="1" l="1"/>
  <c r="H1391" i="1"/>
  <c r="J1389" i="1"/>
  <c r="K1389" i="1" s="1"/>
  <c r="I1389" i="1"/>
  <c r="J1391" i="1" l="1"/>
  <c r="K1391" i="1" s="1"/>
  <c r="I1391" i="1"/>
  <c r="F1395" i="1"/>
  <c r="H1393" i="1"/>
  <c r="J1393" i="1" l="1"/>
  <c r="K1393" i="1" s="1"/>
  <c r="I1393" i="1"/>
  <c r="F1397" i="1"/>
  <c r="H1395" i="1"/>
  <c r="F1399" i="1" l="1"/>
  <c r="H1397" i="1"/>
  <c r="I1395" i="1"/>
  <c r="J1395" i="1"/>
  <c r="K1395" i="1" s="1"/>
  <c r="J1397" i="1" l="1"/>
  <c r="K1397" i="1" s="1"/>
  <c r="I1397" i="1"/>
  <c r="H1399" i="1"/>
  <c r="F1401" i="1"/>
  <c r="I1399" i="1" l="1"/>
  <c r="J1399" i="1"/>
  <c r="K1399" i="1" s="1"/>
  <c r="F1403" i="1"/>
  <c r="H1401" i="1"/>
  <c r="J1401" i="1" l="1"/>
  <c r="K1401" i="1" s="1"/>
  <c r="I1401" i="1"/>
  <c r="H1403" i="1"/>
  <c r="F1405" i="1"/>
  <c r="F1407" i="1" l="1"/>
  <c r="H1405" i="1"/>
  <c r="J1403" i="1"/>
  <c r="K1403" i="1" s="1"/>
  <c r="I1403" i="1"/>
  <c r="J1405" i="1" l="1"/>
  <c r="K1405" i="1" s="1"/>
  <c r="I1405" i="1"/>
  <c r="F1409" i="1"/>
  <c r="H1407" i="1"/>
  <c r="H1409" i="1" l="1"/>
  <c r="F1411" i="1"/>
  <c r="J1407" i="1"/>
  <c r="K1407" i="1" s="1"/>
  <c r="I1407" i="1"/>
  <c r="F1413" i="1" l="1"/>
  <c r="H1411" i="1"/>
  <c r="J1409" i="1"/>
  <c r="K1409" i="1" s="1"/>
  <c r="I1409" i="1"/>
  <c r="J1411" i="1" l="1"/>
  <c r="K1411" i="1" s="1"/>
  <c r="I1411" i="1"/>
  <c r="H1413" i="1"/>
  <c r="F1415" i="1"/>
  <c r="F1417" i="1" l="1"/>
  <c r="H1415" i="1"/>
  <c r="J1413" i="1"/>
  <c r="K1413" i="1" s="1"/>
  <c r="I1413" i="1"/>
  <c r="J1415" i="1" l="1"/>
  <c r="K1415" i="1" s="1"/>
  <c r="I1415" i="1"/>
  <c r="F1419" i="1"/>
  <c r="H1417" i="1"/>
  <c r="J1417" i="1" l="1"/>
  <c r="K1417" i="1" s="1"/>
  <c r="I1417" i="1"/>
  <c r="F1421" i="1"/>
  <c r="H1419" i="1"/>
  <c r="I1419" i="1" l="1"/>
  <c r="J1419" i="1"/>
  <c r="K1419" i="1" s="1"/>
  <c r="F1423" i="1"/>
  <c r="H1421" i="1"/>
  <c r="H1423" i="1" l="1"/>
  <c r="F1425" i="1"/>
  <c r="J1421" i="1"/>
  <c r="K1421" i="1" s="1"/>
  <c r="I1421" i="1"/>
  <c r="F1427" i="1" l="1"/>
  <c r="H1425" i="1"/>
  <c r="I1423" i="1"/>
  <c r="J1423" i="1"/>
  <c r="K1423" i="1" s="1"/>
  <c r="J1425" i="1" l="1"/>
  <c r="K1425" i="1" s="1"/>
  <c r="I1425" i="1"/>
  <c r="H1427" i="1"/>
  <c r="F1429" i="1"/>
  <c r="F1431" i="1" l="1"/>
  <c r="H1429" i="1"/>
  <c r="J1427" i="1"/>
  <c r="K1427" i="1" s="1"/>
  <c r="I1427" i="1"/>
  <c r="J1429" i="1" l="1"/>
  <c r="K1429" i="1" s="1"/>
  <c r="I1429" i="1"/>
  <c r="F1433" i="1"/>
  <c r="H1431" i="1"/>
  <c r="J1431" i="1" l="1"/>
  <c r="K1431" i="1" s="1"/>
  <c r="I1431" i="1"/>
  <c r="H1433" i="1"/>
  <c r="F1435" i="1"/>
  <c r="F1437" i="1" l="1"/>
  <c r="H1435" i="1"/>
  <c r="J1433" i="1"/>
  <c r="K1433" i="1" s="1"/>
  <c r="I1433" i="1"/>
  <c r="J1435" i="1" l="1"/>
  <c r="K1435" i="1" s="1"/>
  <c r="I1435" i="1"/>
  <c r="H1437" i="1"/>
  <c r="F1439" i="1"/>
  <c r="F1441" i="1" l="1"/>
  <c r="H1439" i="1"/>
  <c r="J1437" i="1"/>
  <c r="K1437" i="1" s="1"/>
  <c r="I1437" i="1"/>
  <c r="J1439" i="1" l="1"/>
  <c r="K1439" i="1" s="1"/>
  <c r="I1439" i="1"/>
  <c r="F1443" i="1"/>
  <c r="H1441" i="1"/>
  <c r="J1441" i="1" l="1"/>
  <c r="K1441" i="1" s="1"/>
  <c r="I1441" i="1"/>
  <c r="F1445" i="1"/>
  <c r="H1443" i="1"/>
  <c r="F1447" i="1" l="1"/>
  <c r="H1445" i="1"/>
  <c r="I1443" i="1"/>
  <c r="J1443" i="1"/>
  <c r="K1443" i="1" s="1"/>
  <c r="J1445" i="1" l="1"/>
  <c r="K1445" i="1" s="1"/>
  <c r="I1445" i="1"/>
  <c r="H1447" i="1"/>
  <c r="F1449" i="1"/>
  <c r="F1451" i="1" l="1"/>
  <c r="H1449" i="1"/>
  <c r="I1447" i="1"/>
  <c r="J1447" i="1"/>
  <c r="K1447" i="1" s="1"/>
  <c r="J1449" i="1" l="1"/>
  <c r="K1449" i="1" s="1"/>
  <c r="I1449" i="1"/>
  <c r="H1451" i="1"/>
  <c r="F1453" i="1"/>
  <c r="F1455" i="1" l="1"/>
  <c r="H1455" i="1" s="1"/>
  <c r="H1453" i="1"/>
  <c r="J1451" i="1"/>
  <c r="K1451" i="1" s="1"/>
  <c r="I1451" i="1"/>
  <c r="J1453" i="1" l="1"/>
  <c r="K1453" i="1" s="1"/>
  <c r="I1453" i="1"/>
  <c r="J1455" i="1"/>
  <c r="K1455" i="1" s="1"/>
  <c r="I1455" i="1"/>
</calcChain>
</file>

<file path=xl/sharedStrings.xml><?xml version="1.0" encoding="utf-8"?>
<sst xmlns="http://schemas.openxmlformats.org/spreadsheetml/2006/main" count="3241" uniqueCount="1303">
  <si>
    <t>Power Grid Corporation of India LTd</t>
  </si>
  <si>
    <t>TIRUNELVELI-UDUMALPET 400KV D/C LINE</t>
  </si>
  <si>
    <t>Tower No.</t>
  </si>
  <si>
    <t>Const Loc No</t>
  </si>
  <si>
    <t>Type of tower</t>
  </si>
  <si>
    <t>Type of Foundation</t>
  </si>
  <si>
    <t>Span</t>
  </si>
  <si>
    <t>Cumulative lenth</t>
  </si>
  <si>
    <t>Angle of deviation</t>
  </si>
  <si>
    <t>Cumulative distance from TVL gantry</t>
  </si>
  <si>
    <t>Cumulative distance from UDU gantry</t>
  </si>
  <si>
    <t>Remarks</t>
  </si>
  <si>
    <t>KM</t>
  </si>
  <si>
    <t>%</t>
  </si>
  <si>
    <t>TVL</t>
  </si>
  <si>
    <t>Gantry</t>
  </si>
  <si>
    <t>1a/0</t>
  </si>
  <si>
    <t>DD+3</t>
  </si>
  <si>
    <t>WFR</t>
  </si>
  <si>
    <t>14 00'00"LT</t>
  </si>
  <si>
    <t>220KV MC Line Xing</t>
  </si>
  <si>
    <t>1a1/0</t>
  </si>
  <si>
    <t>DD+25</t>
  </si>
  <si>
    <t>15 00'00"LT</t>
  </si>
  <si>
    <t>NALA  Xing</t>
  </si>
  <si>
    <t>1a2/0</t>
  </si>
  <si>
    <t>DC+9</t>
  </si>
  <si>
    <r>
      <t>18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45'00"RT</t>
    </r>
  </si>
  <si>
    <t>1b/0</t>
  </si>
  <si>
    <t>DB+0</t>
  </si>
  <si>
    <t>6 07'00"LT</t>
  </si>
  <si>
    <t>1b/1</t>
  </si>
  <si>
    <t>DA+0</t>
  </si>
  <si>
    <t>1b/2</t>
  </si>
  <si>
    <t>OLD Quarry Pit</t>
  </si>
  <si>
    <t>1c/0</t>
  </si>
  <si>
    <t>28 30'00"LT</t>
  </si>
  <si>
    <t>110 KV</t>
  </si>
  <si>
    <t>1d/0</t>
  </si>
  <si>
    <r>
      <t>16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33' 00"RT</t>
    </r>
  </si>
  <si>
    <t>LT LINE</t>
  </si>
  <si>
    <t>1d/1</t>
  </si>
  <si>
    <t>1d/2</t>
  </si>
  <si>
    <t>DFR</t>
  </si>
  <si>
    <t>1d/3</t>
  </si>
  <si>
    <t>DA+3</t>
  </si>
  <si>
    <t>1d/4</t>
  </si>
  <si>
    <t>DA+6</t>
  </si>
  <si>
    <t>1e/0</t>
  </si>
  <si>
    <r>
      <t>10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26' 08"RT</t>
    </r>
  </si>
  <si>
    <t>1e/1</t>
  </si>
  <si>
    <t>DA+9</t>
  </si>
  <si>
    <t>66&amp;110 kv</t>
  </si>
  <si>
    <t>1/0</t>
  </si>
  <si>
    <t>DC+6</t>
  </si>
  <si>
    <r>
      <t>20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00' 00"RT</t>
    </r>
  </si>
  <si>
    <t>1/1</t>
  </si>
  <si>
    <t>1/2</t>
  </si>
  <si>
    <t>11 kv LT Line</t>
  </si>
  <si>
    <t>1/3</t>
  </si>
  <si>
    <t>1/4</t>
  </si>
  <si>
    <t>1/5</t>
  </si>
  <si>
    <t>1/6</t>
  </si>
  <si>
    <t>1/7</t>
  </si>
  <si>
    <t>1/8</t>
  </si>
  <si>
    <t>LT LIINE</t>
  </si>
  <si>
    <t>1/9</t>
  </si>
  <si>
    <t>LT LIINE &amp; 11KV</t>
  </si>
  <si>
    <t>1/10</t>
  </si>
  <si>
    <t>1/11</t>
  </si>
  <si>
    <t>1/12</t>
  </si>
  <si>
    <t>1/13</t>
  </si>
  <si>
    <t>1/14</t>
  </si>
  <si>
    <t>1/15</t>
  </si>
  <si>
    <t>1/16</t>
  </si>
  <si>
    <t>1/17</t>
  </si>
  <si>
    <t>11KV</t>
  </si>
  <si>
    <t>1/18</t>
  </si>
  <si>
    <t>2/0</t>
  </si>
  <si>
    <t>DB+6</t>
  </si>
  <si>
    <r>
      <t>5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16' 02"RT</t>
    </r>
  </si>
  <si>
    <t>2/1</t>
  </si>
  <si>
    <t>2/2</t>
  </si>
  <si>
    <t>2 Nos LT  Line</t>
  </si>
  <si>
    <t>2/3</t>
  </si>
  <si>
    <t>2/4</t>
  </si>
  <si>
    <t>2/5</t>
  </si>
  <si>
    <t>4 Nos LT  Line,coconut garden</t>
  </si>
  <si>
    <t>2/6</t>
  </si>
  <si>
    <t>LT Line and Nala</t>
  </si>
  <si>
    <t>2/7</t>
  </si>
  <si>
    <t>11 KV,LT Line ,Tar Road</t>
  </si>
  <si>
    <t>3/0</t>
  </si>
  <si>
    <t>DD+0</t>
  </si>
  <si>
    <t>38 11'21"LT</t>
  </si>
  <si>
    <t>3/1</t>
  </si>
  <si>
    <t>3/2</t>
  </si>
  <si>
    <t>3/3</t>
  </si>
  <si>
    <t>3/4</t>
  </si>
  <si>
    <t>3/5</t>
  </si>
  <si>
    <r>
      <t>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00'</t>
    </r>
  </si>
  <si>
    <t>220 KV  Line X-ing</t>
  </si>
  <si>
    <t>3/6</t>
  </si>
  <si>
    <t>DB+9</t>
  </si>
  <si>
    <r>
      <t>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15'00"RT</t>
    </r>
  </si>
  <si>
    <t>3/7</t>
  </si>
  <si>
    <t>3/8</t>
  </si>
  <si>
    <t>3/9</t>
  </si>
  <si>
    <t>3/10</t>
  </si>
  <si>
    <t>L.T Line</t>
  </si>
  <si>
    <t>3/11</t>
  </si>
  <si>
    <t xml:space="preserve"> L.T Line</t>
  </si>
  <si>
    <t>3/12</t>
  </si>
  <si>
    <t>3/13</t>
  </si>
  <si>
    <t>2NOs 11 KV,Nala M.Road</t>
  </si>
  <si>
    <t>3/14</t>
  </si>
  <si>
    <r>
      <t>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0"</t>
    </r>
  </si>
  <si>
    <t>110 KV ,2 Nos L.T Line X-ing</t>
  </si>
  <si>
    <t>3/15</t>
  </si>
  <si>
    <r>
      <t>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'00"</t>
    </r>
  </si>
  <si>
    <t>3/16</t>
  </si>
  <si>
    <t xml:space="preserve"> L.T Line ,Tar Road</t>
  </si>
  <si>
    <t>3/16A</t>
  </si>
  <si>
    <t>66 KV , LT Line</t>
  </si>
  <si>
    <t>3/17</t>
  </si>
  <si>
    <t>DB+3</t>
  </si>
  <si>
    <t>0°39'45"LT</t>
  </si>
  <si>
    <t>3/18</t>
  </si>
  <si>
    <t>3/19</t>
  </si>
  <si>
    <t>3/20</t>
  </si>
  <si>
    <t>3/21</t>
  </si>
  <si>
    <t>3/22</t>
  </si>
  <si>
    <t>LT Line Xing</t>
  </si>
  <si>
    <t>3/23</t>
  </si>
  <si>
    <t>3/24</t>
  </si>
  <si>
    <t>11 KV Xing</t>
  </si>
  <si>
    <t>3/25</t>
  </si>
  <si>
    <t>3/26</t>
  </si>
  <si>
    <t>L.T Line and metal Road Xing</t>
  </si>
  <si>
    <t>3/27</t>
  </si>
  <si>
    <t>3/28</t>
  </si>
  <si>
    <t xml:space="preserve">Telephone line Crossing </t>
  </si>
  <si>
    <t>4/0</t>
  </si>
  <si>
    <t>11 47'40"LT</t>
  </si>
  <si>
    <t>Devarkulam - Kayatar Tar road Xing</t>
  </si>
  <si>
    <t>4/1</t>
  </si>
  <si>
    <t>Water course Xing</t>
  </si>
  <si>
    <t>4/2</t>
  </si>
  <si>
    <t>4/3</t>
  </si>
  <si>
    <t>NALA and L.T Line Xing</t>
  </si>
  <si>
    <t>4A/0</t>
  </si>
  <si>
    <r>
      <t>05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00'00" RT</t>
    </r>
  </si>
  <si>
    <t>11KV,Tar Road,LT Line</t>
  </si>
  <si>
    <t>4A/1</t>
  </si>
  <si>
    <t>L.T.Line</t>
  </si>
  <si>
    <t>4A/2</t>
  </si>
  <si>
    <t>4A/3</t>
  </si>
  <si>
    <t>4A/4</t>
  </si>
  <si>
    <t>4A/5</t>
  </si>
  <si>
    <t>4A/6</t>
  </si>
  <si>
    <r>
      <t>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0'0"</t>
    </r>
  </si>
  <si>
    <t>4A/7</t>
  </si>
  <si>
    <t>LT,11 KV LINE</t>
  </si>
  <si>
    <t>4A/8</t>
  </si>
  <si>
    <t>Nala, L.T Line</t>
  </si>
  <si>
    <t>4A/9</t>
  </si>
  <si>
    <t>11KV Line,L.T.Line&amp; Tar Road</t>
  </si>
  <si>
    <t>4A/10</t>
  </si>
  <si>
    <t>TAR Road,L.T.Line,well</t>
  </si>
  <si>
    <t>4A/11</t>
  </si>
  <si>
    <t>4A/12</t>
  </si>
  <si>
    <t>33 KV Line</t>
  </si>
  <si>
    <t>4A/13</t>
  </si>
  <si>
    <t>4A/14</t>
  </si>
  <si>
    <t>4A/15</t>
  </si>
  <si>
    <t>4A/16</t>
  </si>
  <si>
    <t>2 Nos. L.T Line,Irrigation Canal</t>
  </si>
  <si>
    <t>4A/17</t>
  </si>
  <si>
    <t>4A/18</t>
  </si>
  <si>
    <t>Tar Road ,11 KV ,L.T.Line</t>
  </si>
  <si>
    <t>5/0</t>
  </si>
  <si>
    <r>
      <t>14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38'00"RT</t>
    </r>
  </si>
  <si>
    <t>5/1</t>
  </si>
  <si>
    <t xml:space="preserve">2 Nos LT Line , Tar Road ,Well Xing </t>
  </si>
  <si>
    <t>5/2</t>
  </si>
  <si>
    <t>Garden ,Tar Road,LT Line Xing</t>
  </si>
  <si>
    <t>5/3</t>
  </si>
  <si>
    <t>11KV ,LT Line Xing</t>
  </si>
  <si>
    <t>5/4</t>
  </si>
  <si>
    <t>2 NOS 11 KV,Unmetaled road Xing</t>
  </si>
  <si>
    <t>5/5</t>
  </si>
  <si>
    <t>6/0</t>
  </si>
  <si>
    <t>DD+9</t>
  </si>
  <si>
    <r>
      <t>32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00'00"RT</t>
    </r>
  </si>
  <si>
    <t>110 KV Line Xing</t>
  </si>
  <si>
    <t>7/0</t>
  </si>
  <si>
    <t>DD+6</t>
  </si>
  <si>
    <t>36018'00" LT</t>
  </si>
  <si>
    <t>7/1</t>
  </si>
  <si>
    <t>7/2</t>
  </si>
  <si>
    <t>7/3</t>
  </si>
  <si>
    <t>7/4</t>
  </si>
  <si>
    <t>7/5</t>
  </si>
  <si>
    <t>7/6</t>
  </si>
  <si>
    <t>7/7</t>
  </si>
  <si>
    <t>Tar Road Xing</t>
  </si>
  <si>
    <t>7/8</t>
  </si>
  <si>
    <t>7/9</t>
  </si>
  <si>
    <t>Well,LT Line Xing</t>
  </si>
  <si>
    <t>7/10</t>
  </si>
  <si>
    <t>7/11</t>
  </si>
  <si>
    <t>8/0</t>
  </si>
  <si>
    <r>
      <t>03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00' 00"RT</t>
    </r>
  </si>
  <si>
    <t>8/1</t>
  </si>
  <si>
    <t>8/2</t>
  </si>
  <si>
    <t>11KV,LT Line Xing</t>
  </si>
  <si>
    <t>8/3</t>
  </si>
  <si>
    <t>Tar Road,LT Line Xing</t>
  </si>
  <si>
    <t>8/4</t>
  </si>
  <si>
    <t>11 KV , Nala Xing</t>
  </si>
  <si>
    <t>8/5</t>
  </si>
  <si>
    <t>P&amp;T LINE ,State High Way</t>
  </si>
  <si>
    <t>8/6</t>
  </si>
  <si>
    <t>11KV,66KV Line &amp; NALA Xing</t>
  </si>
  <si>
    <t>8/7</t>
  </si>
  <si>
    <t>9/0</t>
  </si>
  <si>
    <t>070 21' 46" LT</t>
  </si>
  <si>
    <t>9/1</t>
  </si>
  <si>
    <t>2 NOS. LT Line,Tar Road Xing</t>
  </si>
  <si>
    <t>9/2</t>
  </si>
  <si>
    <t>L.T ,11KV Llne &amp; Unmetaled Road Xing</t>
  </si>
  <si>
    <t>9/3</t>
  </si>
  <si>
    <t>9/4</t>
  </si>
  <si>
    <t>TAR Road, Nala</t>
  </si>
  <si>
    <t>9/5</t>
  </si>
  <si>
    <t>LT Line Xing,NALA Metaled Road</t>
  </si>
  <si>
    <t>9/6</t>
  </si>
  <si>
    <t>Nala</t>
  </si>
  <si>
    <t>9/7</t>
  </si>
  <si>
    <t>10/0</t>
  </si>
  <si>
    <t>DC+0</t>
  </si>
  <si>
    <r>
      <t>22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20' 48"RT</t>
    </r>
  </si>
  <si>
    <t>10/1</t>
  </si>
  <si>
    <t>10/2</t>
  </si>
  <si>
    <t>WET</t>
  </si>
  <si>
    <t/>
  </si>
  <si>
    <t>10/3</t>
  </si>
  <si>
    <t>PS</t>
  </si>
  <si>
    <t>10/4</t>
  </si>
  <si>
    <t>10/5</t>
  </si>
  <si>
    <t>10/6</t>
  </si>
  <si>
    <t>10/7</t>
  </si>
  <si>
    <t>Pump House</t>
  </si>
  <si>
    <t>10/8</t>
  </si>
  <si>
    <t>Jungle</t>
  </si>
  <si>
    <t>10/9</t>
  </si>
  <si>
    <t>10/10</t>
  </si>
  <si>
    <t>10/11</t>
  </si>
  <si>
    <t>10/12</t>
  </si>
  <si>
    <t>Garden</t>
  </si>
  <si>
    <t>10/13</t>
  </si>
  <si>
    <t>DFR/PS</t>
  </si>
  <si>
    <r>
      <t>0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00'00"</t>
    </r>
  </si>
  <si>
    <t>10/14</t>
  </si>
  <si>
    <t>CART Track,LT Line Xing</t>
  </si>
  <si>
    <t>10/15</t>
  </si>
  <si>
    <t>10/16</t>
  </si>
  <si>
    <t>10/17</t>
  </si>
  <si>
    <t>10/18</t>
  </si>
  <si>
    <t>11KV,SH Xing</t>
  </si>
  <si>
    <t>10/19</t>
  </si>
  <si>
    <t>10/20</t>
  </si>
  <si>
    <t>10/21</t>
  </si>
  <si>
    <t>10/22</t>
  </si>
  <si>
    <t>Unmetaled Road</t>
  </si>
  <si>
    <t>10/23</t>
  </si>
  <si>
    <t>10/24</t>
  </si>
  <si>
    <t>10/25</t>
  </si>
  <si>
    <t>11/0</t>
  </si>
  <si>
    <r>
      <t>18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59'39"RT</t>
    </r>
  </si>
  <si>
    <t>11/1</t>
  </si>
  <si>
    <t>CT Xing</t>
  </si>
  <si>
    <t>11/2</t>
  </si>
  <si>
    <t>11/3</t>
  </si>
  <si>
    <t>11/4</t>
  </si>
  <si>
    <t>NALA Xing</t>
  </si>
  <si>
    <t>11/5</t>
  </si>
  <si>
    <t>CT,LT Line Xing</t>
  </si>
  <si>
    <t>11/6</t>
  </si>
  <si>
    <t>11/7</t>
  </si>
  <si>
    <t>11/8</t>
  </si>
  <si>
    <t>NALA L.T Line Xing</t>
  </si>
  <si>
    <t>11/9</t>
  </si>
  <si>
    <t>11A/0</t>
  </si>
  <si>
    <t>18046'50"LT</t>
  </si>
  <si>
    <t>LT ,Tar Road,2Nos.Nala,11KV Line</t>
  </si>
  <si>
    <t>11A/1</t>
  </si>
  <si>
    <t>Bund C.T,LT Line Xing</t>
  </si>
  <si>
    <t>11A/2</t>
  </si>
  <si>
    <t>11A/3</t>
  </si>
  <si>
    <t>11B/0</t>
  </si>
  <si>
    <r>
      <t>25</t>
    </r>
    <r>
      <rPr>
        <vertAlign val="superscript"/>
        <sz val="10"/>
        <rFont val="Times New Roman"/>
        <family val="1"/>
      </rPr>
      <t>0</t>
    </r>
    <r>
      <rPr>
        <sz val="10"/>
        <rFont val="Times New Roman"/>
        <family val="1"/>
      </rPr>
      <t>36'28"RT</t>
    </r>
  </si>
  <si>
    <t>LT Line</t>
  </si>
  <si>
    <t>11B/1</t>
  </si>
  <si>
    <t>Vaiper River - X - ing</t>
  </si>
  <si>
    <t>11B/2</t>
  </si>
  <si>
    <t>12/0</t>
  </si>
  <si>
    <t>DC+3</t>
  </si>
  <si>
    <t>19°52'58"LT</t>
  </si>
  <si>
    <t>12/2</t>
  </si>
  <si>
    <t>12/3</t>
  </si>
  <si>
    <t>River - X - ing</t>
  </si>
  <si>
    <t>12/4</t>
  </si>
  <si>
    <t>12/5</t>
  </si>
  <si>
    <t>12/6</t>
  </si>
  <si>
    <t>12/7</t>
  </si>
  <si>
    <t>11 KV Line</t>
  </si>
  <si>
    <t>12/8</t>
  </si>
  <si>
    <t>PS/WFR</t>
  </si>
  <si>
    <t>LT Line, River - X - ing</t>
  </si>
  <si>
    <t>12/9</t>
  </si>
  <si>
    <t>LT &amp; 11 KV Line</t>
  </si>
  <si>
    <t>12/10</t>
  </si>
  <si>
    <t>13/0</t>
  </si>
  <si>
    <t>17°13'29"LT</t>
  </si>
  <si>
    <t>13/1</t>
  </si>
  <si>
    <t>13/2</t>
  </si>
  <si>
    <t>13/3</t>
  </si>
  <si>
    <t>13/4</t>
  </si>
  <si>
    <t>13/5</t>
  </si>
  <si>
    <t>13/6</t>
  </si>
  <si>
    <t>13/7</t>
  </si>
  <si>
    <t>13/8</t>
  </si>
  <si>
    <t>110 KV X - ing</t>
  </si>
  <si>
    <t>13/9</t>
  </si>
  <si>
    <t>13/10</t>
  </si>
  <si>
    <t>13/11</t>
  </si>
  <si>
    <t>13/12</t>
  </si>
  <si>
    <t>14/0</t>
  </si>
  <si>
    <t>08°11'10"RT</t>
  </si>
  <si>
    <t>14/1</t>
  </si>
  <si>
    <t>14/2</t>
  </si>
  <si>
    <t>14/3</t>
  </si>
  <si>
    <t>14/4</t>
  </si>
  <si>
    <t>14/5</t>
  </si>
  <si>
    <t>14/6</t>
  </si>
  <si>
    <t>14/7</t>
  </si>
  <si>
    <t>14/8</t>
  </si>
  <si>
    <t>14/9</t>
  </si>
  <si>
    <t>15/0</t>
  </si>
  <si>
    <t>03°30'00"RT</t>
  </si>
  <si>
    <t>M.Road</t>
  </si>
  <si>
    <t>15/1</t>
  </si>
  <si>
    <t>15A/0</t>
  </si>
  <si>
    <t>15A/1</t>
  </si>
  <si>
    <t>15B/0</t>
  </si>
  <si>
    <t>15C/0</t>
  </si>
  <si>
    <t>15C/1</t>
  </si>
  <si>
    <t>15C/2</t>
  </si>
  <si>
    <t>15C/3</t>
  </si>
  <si>
    <t>16/0</t>
  </si>
  <si>
    <t>11°02'13"RT</t>
  </si>
  <si>
    <t>Railway X-ing</t>
  </si>
  <si>
    <t>17/0</t>
  </si>
  <si>
    <t>01°00'00"LT</t>
  </si>
  <si>
    <t>17/1</t>
  </si>
  <si>
    <t>17/2</t>
  </si>
  <si>
    <t>17/3</t>
  </si>
  <si>
    <t>SH X-ing</t>
  </si>
  <si>
    <t>17/4</t>
  </si>
  <si>
    <t>17/5</t>
  </si>
  <si>
    <t>18/0</t>
  </si>
  <si>
    <t>35°00'00"RT</t>
  </si>
  <si>
    <t>18/1</t>
  </si>
  <si>
    <t>18/2</t>
  </si>
  <si>
    <t>18/3</t>
  </si>
  <si>
    <t>11 KV X-ing</t>
  </si>
  <si>
    <t>18/4</t>
  </si>
  <si>
    <t>18/5</t>
  </si>
  <si>
    <t>18/6</t>
  </si>
  <si>
    <t>18/7</t>
  </si>
  <si>
    <t>LT Line, 11 KV</t>
  </si>
  <si>
    <t>18/8</t>
  </si>
  <si>
    <t>110 KV X-ing, M.Road</t>
  </si>
  <si>
    <t>18/9</t>
  </si>
  <si>
    <t>NALA,LT Line</t>
  </si>
  <si>
    <t>18/10</t>
  </si>
  <si>
    <t>19/0</t>
  </si>
  <si>
    <t>46°52'00"LT</t>
  </si>
  <si>
    <t>19/1</t>
  </si>
  <si>
    <t>19/2</t>
  </si>
  <si>
    <t>19/3</t>
  </si>
  <si>
    <t>19/4</t>
  </si>
  <si>
    <t>19A/0</t>
  </si>
  <si>
    <t>2°36' 00"LT</t>
  </si>
  <si>
    <t>To avoid the village</t>
  </si>
  <si>
    <t>230kV TNEB Line X-ing after Earth Wire Removed</t>
  </si>
  <si>
    <t>19B/0</t>
  </si>
  <si>
    <t>DD+18</t>
  </si>
  <si>
    <t>19C/0</t>
  </si>
  <si>
    <t>19C/1</t>
  </si>
  <si>
    <t>Bund</t>
  </si>
  <si>
    <t>19D/0</t>
  </si>
  <si>
    <t>DCT+0</t>
  </si>
  <si>
    <t>For Transposition Tower</t>
  </si>
  <si>
    <t>2 Nos. LT Line</t>
  </si>
  <si>
    <t>19D/1</t>
  </si>
  <si>
    <t>19D/2</t>
  </si>
  <si>
    <t>19D/3</t>
  </si>
  <si>
    <t>20/0</t>
  </si>
  <si>
    <t>17°54'10"RT</t>
  </si>
  <si>
    <t>20/1</t>
  </si>
  <si>
    <t>20/2</t>
  </si>
  <si>
    <t>20/3</t>
  </si>
  <si>
    <t>20/4</t>
  </si>
  <si>
    <t>20/5</t>
  </si>
  <si>
    <t>20/6</t>
  </si>
  <si>
    <t>20/7</t>
  </si>
  <si>
    <t>River X-ing</t>
  </si>
  <si>
    <t>20/8</t>
  </si>
  <si>
    <t>LT Line X-ing</t>
  </si>
  <si>
    <t>20/9</t>
  </si>
  <si>
    <t>20/10</t>
  </si>
  <si>
    <t>LT Line, M.Road</t>
  </si>
  <si>
    <t>20/11</t>
  </si>
  <si>
    <t>Nala &amp; 11KV X-ing</t>
  </si>
  <si>
    <t>20/12</t>
  </si>
  <si>
    <t>21/0</t>
  </si>
  <si>
    <t>01°28'30"LT</t>
  </si>
  <si>
    <t>21/1</t>
  </si>
  <si>
    <t>21/1 - 1M Fdn, Protection wall Req.</t>
  </si>
  <si>
    <t>21/2</t>
  </si>
  <si>
    <t>21/3</t>
  </si>
  <si>
    <t>Nala,CT, Pump House</t>
  </si>
  <si>
    <t>21/4</t>
  </si>
  <si>
    <t>21A/0</t>
  </si>
  <si>
    <t>10°03'25"RT</t>
  </si>
  <si>
    <t>21A/1</t>
  </si>
  <si>
    <t>21A/2</t>
  </si>
  <si>
    <t>21A/3</t>
  </si>
  <si>
    <t>LT Line X-ing,2 Nos. 11 KV , M.Road</t>
  </si>
  <si>
    <t>21A/4</t>
  </si>
  <si>
    <t>11 KV, Nala</t>
  </si>
  <si>
    <t>22/0</t>
  </si>
  <si>
    <t>33°10'29"LT</t>
  </si>
  <si>
    <t>22/1</t>
  </si>
  <si>
    <t>22/2</t>
  </si>
  <si>
    <t>22/2 +3m Extn req. due to Satha Samadhi temple 4.5M height</t>
  </si>
  <si>
    <t>22/3</t>
  </si>
  <si>
    <t>22/4</t>
  </si>
  <si>
    <t>22/5</t>
  </si>
  <si>
    <t>22/6</t>
  </si>
  <si>
    <t>22/7</t>
  </si>
  <si>
    <t>23/0</t>
  </si>
  <si>
    <t>34°41'00"LT</t>
  </si>
  <si>
    <t>11 KV , 66 KV, 110 KV, LT Line X-ing</t>
  </si>
  <si>
    <t>23/1</t>
  </si>
  <si>
    <t>23/2</t>
  </si>
  <si>
    <t>NH 208, TP Line X-ing</t>
  </si>
  <si>
    <t>24/0</t>
  </si>
  <si>
    <t>50°27'00"RT</t>
  </si>
  <si>
    <t>M.Road X-ing</t>
  </si>
  <si>
    <t>24/1</t>
  </si>
  <si>
    <t>25/0</t>
  </si>
  <si>
    <t>22°02'00"RT</t>
  </si>
  <si>
    <t>3 Nos. LT Line</t>
  </si>
  <si>
    <t>25/1</t>
  </si>
  <si>
    <t>LT Line, Pump House, Well, 11 KV</t>
  </si>
  <si>
    <t>25/2</t>
  </si>
  <si>
    <t>25/3</t>
  </si>
  <si>
    <t>25/4</t>
  </si>
  <si>
    <t>M.Road, LT Line</t>
  </si>
  <si>
    <t>25/5</t>
  </si>
  <si>
    <t>25/6</t>
  </si>
  <si>
    <t>25/7</t>
  </si>
  <si>
    <t>25/8</t>
  </si>
  <si>
    <t>25/9</t>
  </si>
  <si>
    <t>25/10</t>
  </si>
  <si>
    <t>26/0</t>
  </si>
  <si>
    <t>36°34'22"LT</t>
  </si>
  <si>
    <t>26/1</t>
  </si>
  <si>
    <t>26/2</t>
  </si>
  <si>
    <t>WETY</t>
  </si>
  <si>
    <t>26/3</t>
  </si>
  <si>
    <t>FR</t>
  </si>
  <si>
    <t>26/4</t>
  </si>
  <si>
    <t>26/5</t>
  </si>
  <si>
    <t>27/0</t>
  </si>
  <si>
    <t>30°55'05"LT</t>
  </si>
  <si>
    <t>400 KV D/C Line X-ing</t>
  </si>
  <si>
    <t>27/1</t>
  </si>
  <si>
    <t>28/0</t>
  </si>
  <si>
    <t>55°01'00"RT</t>
  </si>
  <si>
    <t>28/1</t>
  </si>
  <si>
    <t>LT Line,Nala</t>
  </si>
  <si>
    <t>28/2</t>
  </si>
  <si>
    <t>28/3</t>
  </si>
  <si>
    <t>11 KV,33 KV, M.Road</t>
  </si>
  <si>
    <t>29/0</t>
  </si>
  <si>
    <t>16°02'00"LT</t>
  </si>
  <si>
    <t>29/1</t>
  </si>
  <si>
    <t>29/2</t>
  </si>
  <si>
    <t>LT Line, Well</t>
  </si>
  <si>
    <t>29/3</t>
  </si>
  <si>
    <t>M.Road, LT Line, Nala</t>
  </si>
  <si>
    <t>29/4</t>
  </si>
  <si>
    <t>29/5</t>
  </si>
  <si>
    <t>LT Line, Nala</t>
  </si>
  <si>
    <t>29/6</t>
  </si>
  <si>
    <t>11 KV</t>
  </si>
  <si>
    <t>29/7</t>
  </si>
  <si>
    <t>29/8</t>
  </si>
  <si>
    <t>29/9</t>
  </si>
  <si>
    <t>29/10</t>
  </si>
  <si>
    <t>29/11</t>
  </si>
  <si>
    <t>29/12</t>
  </si>
  <si>
    <t>30/0</t>
  </si>
  <si>
    <t>14°57'00"RT</t>
  </si>
  <si>
    <t>30/1</t>
  </si>
  <si>
    <t>30/2</t>
  </si>
  <si>
    <t>30/3</t>
  </si>
  <si>
    <t>11 KV, LT Line, M.Road,Nala,CT</t>
  </si>
  <si>
    <t>30/4</t>
  </si>
  <si>
    <t>1 No. LT &amp; 11 KV Line To be Shifted</t>
  </si>
  <si>
    <t>30/5</t>
  </si>
  <si>
    <t>30/6</t>
  </si>
  <si>
    <t>30/7</t>
  </si>
  <si>
    <t>30/8</t>
  </si>
  <si>
    <t>30/9</t>
  </si>
  <si>
    <t>30/10</t>
  </si>
  <si>
    <t>30/11</t>
  </si>
  <si>
    <t>30/12</t>
  </si>
  <si>
    <t>31/0</t>
  </si>
  <si>
    <t>9°45'00"LT</t>
  </si>
  <si>
    <t xml:space="preserve">LT Line, River &amp; Canal </t>
  </si>
  <si>
    <t>31/1</t>
  </si>
  <si>
    <t>DFR/WET</t>
  </si>
  <si>
    <t>31/2</t>
  </si>
  <si>
    <t>11 KV Line,M.Road</t>
  </si>
  <si>
    <t>32/0</t>
  </si>
  <si>
    <t>12°58'40"LT</t>
  </si>
  <si>
    <t>32/1</t>
  </si>
  <si>
    <t>32/2</t>
  </si>
  <si>
    <t>1 No. LT Line run along the centre line of the Route, Shown in the Profile Req Shifting</t>
  </si>
  <si>
    <t>32/3</t>
  </si>
  <si>
    <t>32/4</t>
  </si>
  <si>
    <t>32/5</t>
  </si>
  <si>
    <t>11 KV Line, Cart Track</t>
  </si>
  <si>
    <t>32/6</t>
  </si>
  <si>
    <t>32/7</t>
  </si>
  <si>
    <t>32/8</t>
  </si>
  <si>
    <t>11 KV,LT Line</t>
  </si>
  <si>
    <t>32/9</t>
  </si>
  <si>
    <t>32/10</t>
  </si>
  <si>
    <t>11 KV, LT Line, M.Road</t>
  </si>
  <si>
    <t>33/0</t>
  </si>
  <si>
    <t>15°29'00"LT</t>
  </si>
  <si>
    <t>33/1</t>
  </si>
  <si>
    <t>33/2</t>
  </si>
  <si>
    <t>33/3</t>
  </si>
  <si>
    <t>33/4</t>
  </si>
  <si>
    <t>Cart Track.</t>
  </si>
  <si>
    <t>33/5</t>
  </si>
  <si>
    <t>33/6</t>
  </si>
  <si>
    <t>33/7</t>
  </si>
  <si>
    <t>M.Road, Pond</t>
  </si>
  <si>
    <t>33/8</t>
  </si>
  <si>
    <t>11 KV,LT Line, M.Road</t>
  </si>
  <si>
    <t>33/9</t>
  </si>
  <si>
    <t>33/10</t>
  </si>
  <si>
    <t>33/11</t>
  </si>
  <si>
    <t>34/0</t>
  </si>
  <si>
    <t>09°04'17"RT</t>
  </si>
  <si>
    <t>34A/0</t>
  </si>
  <si>
    <t>16º 45' 11" RT</t>
  </si>
  <si>
    <t>220 Kv S/C T/L</t>
  </si>
  <si>
    <t>35/0</t>
  </si>
  <si>
    <t>25º 59' 40" LT</t>
  </si>
  <si>
    <t>Tentative  Channel  Kalapatti Tar Road, Canal</t>
  </si>
  <si>
    <t>35/1</t>
  </si>
  <si>
    <t>Rock, Metal Road,LT Line</t>
  </si>
  <si>
    <t>35/2</t>
  </si>
  <si>
    <t>Earth Heap,2 LT Lines</t>
  </si>
  <si>
    <t>35/3</t>
  </si>
  <si>
    <t>2 LT Lines,Hut,2-Nala Crossing</t>
  </si>
  <si>
    <t>35/4</t>
  </si>
  <si>
    <t>CT,3-Nala  Crossing</t>
  </si>
  <si>
    <t>35/5</t>
  </si>
  <si>
    <t>3 Nala Crossing, LT Line</t>
  </si>
  <si>
    <t>36/0</t>
  </si>
  <si>
    <t>28º 23' 00" RT</t>
  </si>
  <si>
    <t>Nala,Two 11kv's,LT Line,CT</t>
  </si>
  <si>
    <t>36/1</t>
  </si>
  <si>
    <t>Earth Heap,CT,3LT Lines,110kv D/C Usilampatti-Tirumangalam Crossing</t>
  </si>
  <si>
    <t>37/0</t>
  </si>
  <si>
    <t>03º 42' 30" LT</t>
  </si>
  <si>
    <t>Nala, CT 11kv,Earth Heap</t>
  </si>
  <si>
    <t>37/1</t>
  </si>
  <si>
    <t>Thirumangalam Main Road,CT</t>
  </si>
  <si>
    <t>37/2</t>
  </si>
  <si>
    <t>37/3</t>
  </si>
  <si>
    <t>LT Line Usilampatti-Madurai NH-45 Extension,3ct</t>
  </si>
  <si>
    <t>38/0</t>
  </si>
  <si>
    <t>28º 56' 00" LT</t>
  </si>
  <si>
    <t>LT Line 11kv,CT</t>
  </si>
  <si>
    <t>38/1</t>
  </si>
  <si>
    <t>39/0</t>
  </si>
  <si>
    <t>32º 03' 05" RT</t>
  </si>
  <si>
    <t>Bodi-Madurai Railway Line,P&amp;T Line</t>
  </si>
  <si>
    <t>40/0</t>
  </si>
  <si>
    <t>48º 00' 00" LT</t>
  </si>
  <si>
    <t>11kv Line,CT Crossing</t>
  </si>
  <si>
    <t>40/1</t>
  </si>
  <si>
    <t>CT,Nala &amp; LT Line Crossing</t>
  </si>
  <si>
    <t>40/2</t>
  </si>
  <si>
    <t>Boothipuram Tar Road X-Ing</t>
  </si>
  <si>
    <t>40/3</t>
  </si>
  <si>
    <t>11kv Line,Coconut Garden,LT Line X-Ing</t>
  </si>
  <si>
    <t>40/4</t>
  </si>
  <si>
    <t>02º 53' 00" RT</t>
  </si>
  <si>
    <t>2 No's 11kv, Chilampatti-Boothipuram Tar Rd&amp;LT Line Xing</t>
  </si>
  <si>
    <t>41/0</t>
  </si>
  <si>
    <t>24º 41' 10" LT</t>
  </si>
  <si>
    <t>Canal  Crossing, 110kv S/C Line  X-Ing&amp;LT Line</t>
  </si>
  <si>
    <t>41A/0</t>
  </si>
  <si>
    <t>01º 51' 40" RT</t>
  </si>
  <si>
    <t>LT Line  Pudupatti-Kakkiveerampatti  Tar Road, Bund &amp;Ct Crossing</t>
  </si>
  <si>
    <t>41A/1</t>
  </si>
  <si>
    <t>LT,   Tank  Bund  Crossing</t>
  </si>
  <si>
    <t>41A/2</t>
  </si>
  <si>
    <t>LT Line Bund Water Stagnating Area</t>
  </si>
  <si>
    <t>41A/3</t>
  </si>
  <si>
    <t>Usulampatti -Kiripatti Tar Road &amp; 11 Kv</t>
  </si>
  <si>
    <t>42/0</t>
  </si>
  <si>
    <t>41º 20' 00" RT</t>
  </si>
  <si>
    <t>LT Line &amp;11 Kv Line</t>
  </si>
  <si>
    <t>42/1</t>
  </si>
  <si>
    <t>Nala Crossing</t>
  </si>
  <si>
    <t>42/2</t>
  </si>
  <si>
    <t>42/3</t>
  </si>
  <si>
    <t>2 No's LT Line &amp; Nala Crossing</t>
  </si>
  <si>
    <t>42/4</t>
  </si>
  <si>
    <t>2 No'sct,Ditch Crossing,LT Line</t>
  </si>
  <si>
    <t>43/0</t>
  </si>
  <si>
    <t>34º 00' 00" LT</t>
  </si>
  <si>
    <t>5 No's LT, P&amp;T  Line, 11kv, Dathampatti Road</t>
  </si>
  <si>
    <t>43/1</t>
  </si>
  <si>
    <t>Ldayapatti-Perumal  Koil  Patti Tar Rd,2no's11kv&amp;2 No's LT Line</t>
  </si>
  <si>
    <t>44/0</t>
  </si>
  <si>
    <t>33º 34' 25" RT</t>
  </si>
  <si>
    <t xml:space="preserve">2 Nos  LT Line </t>
  </si>
  <si>
    <t>44/1</t>
  </si>
  <si>
    <t>2 No's LT Line Cultivated Land</t>
  </si>
  <si>
    <t>44/2</t>
  </si>
  <si>
    <t>2 No's LT Line</t>
  </si>
  <si>
    <t>44/3</t>
  </si>
  <si>
    <t>Pudukottai Main Road, P&amp;T,11kv, LT Line</t>
  </si>
  <si>
    <t>44A/0</t>
  </si>
  <si>
    <t>05º 06' 30" LT</t>
  </si>
  <si>
    <t>44A/1</t>
  </si>
  <si>
    <t>DFR/HR</t>
  </si>
  <si>
    <t>Nala,11kv, State High Way</t>
  </si>
  <si>
    <t>44A/2</t>
  </si>
  <si>
    <t>CT, One LT Line</t>
  </si>
  <si>
    <t>44B/0</t>
  </si>
  <si>
    <t>17º 04' 20" LT</t>
  </si>
  <si>
    <t>Nala, One LT Line</t>
  </si>
  <si>
    <t>44B/1</t>
  </si>
  <si>
    <t>Nala Drum Stick Garden</t>
  </si>
  <si>
    <t>45/0</t>
  </si>
  <si>
    <t>12º24' 10"RT</t>
  </si>
  <si>
    <t>Nala, LT,Flower Garden</t>
  </si>
  <si>
    <t>45/1</t>
  </si>
  <si>
    <t>Nala,2No's LT Line,CT,2 No's11kv</t>
  </si>
  <si>
    <t>45/2</t>
  </si>
  <si>
    <t>Drum Stick  Garden</t>
  </si>
  <si>
    <t>45/3</t>
  </si>
  <si>
    <t>Vadipatti Main Road, Canal, Fc</t>
  </si>
  <si>
    <t>45/4</t>
  </si>
  <si>
    <t>One LT Line</t>
  </si>
  <si>
    <t>45/5</t>
  </si>
  <si>
    <t>11kv,CT</t>
  </si>
  <si>
    <t>45/6</t>
  </si>
  <si>
    <t>CT,Mango Garden</t>
  </si>
  <si>
    <t>45/7</t>
  </si>
  <si>
    <t>CT,  Rocks</t>
  </si>
  <si>
    <t>45/8</t>
  </si>
  <si>
    <t>Nala,CT,Fc, Canal Under Construction</t>
  </si>
  <si>
    <t>45/9</t>
  </si>
  <si>
    <t>Canal Boundary</t>
  </si>
  <si>
    <t>46/0</t>
  </si>
  <si>
    <t>28º 37' 00" RT</t>
  </si>
  <si>
    <t>Fish Pond, Earth Heap</t>
  </si>
  <si>
    <t>46/1</t>
  </si>
  <si>
    <t>Nala,One LT Line</t>
  </si>
  <si>
    <t>46/2</t>
  </si>
  <si>
    <t>2 No's LT  Line,CT</t>
  </si>
  <si>
    <t>46/3</t>
  </si>
  <si>
    <t>Nala,CT,Temple</t>
  </si>
  <si>
    <t>46/4</t>
  </si>
  <si>
    <t>CT</t>
  </si>
  <si>
    <t>46/5</t>
  </si>
  <si>
    <t>2 No's LT Line, Drum Stick Garden</t>
  </si>
  <si>
    <t>46/6</t>
  </si>
  <si>
    <t>Canal,2 No's  LT Line, 11kv,Rajdhani Kottai Tar Road</t>
  </si>
  <si>
    <t>46/7</t>
  </si>
  <si>
    <t>46/8</t>
  </si>
  <si>
    <t>One LT</t>
  </si>
  <si>
    <t>46/9</t>
  </si>
  <si>
    <t>47/0</t>
  </si>
  <si>
    <t>22º 55' 40" RT</t>
  </si>
  <si>
    <t>11 Kv Line</t>
  </si>
  <si>
    <t>47/1</t>
  </si>
  <si>
    <t>LT Line - 3 Nos , Nala , Andi Patti Tar Road, 11 Kv Line</t>
  </si>
  <si>
    <t>47/2</t>
  </si>
  <si>
    <t>Tar Road( Usilampatti - Vatala Gundu),LT Line, CT</t>
  </si>
  <si>
    <t>47/3</t>
  </si>
  <si>
    <t>47/4</t>
  </si>
  <si>
    <t>LT Line - 2 Nos , CT</t>
  </si>
  <si>
    <t>47/5</t>
  </si>
  <si>
    <t>LT Line - 2 Nos , 11kv Line , P&amp;T Line , Tar Road</t>
  </si>
  <si>
    <t>47/6</t>
  </si>
  <si>
    <t>Canal , CT</t>
  </si>
  <si>
    <t>47/7</t>
  </si>
  <si>
    <t>47/8</t>
  </si>
  <si>
    <t>CT - 2nos,LT Line, Vagai River</t>
  </si>
  <si>
    <t>47/9</t>
  </si>
  <si>
    <t>47A/0</t>
  </si>
  <si>
    <t>SFR</t>
  </si>
  <si>
    <t>04º 43' 48" LT</t>
  </si>
  <si>
    <t>LT Line-2nos, Nala , Canal,Road</t>
  </si>
  <si>
    <t>47A/1</t>
  </si>
  <si>
    <t>Bund,LT Line , Tar Road,11kv Line-2nos,CT</t>
  </si>
  <si>
    <t>47A/2</t>
  </si>
  <si>
    <t>CT - 2nos,P&amp;T Line</t>
  </si>
  <si>
    <t>48/0</t>
  </si>
  <si>
    <t>35º 50' 50" LT</t>
  </si>
  <si>
    <t>48/1</t>
  </si>
  <si>
    <t>11kv Line, LT Line-5nos , Tar Road</t>
  </si>
  <si>
    <t>48A/0</t>
  </si>
  <si>
    <t>10º 19' 17" RT</t>
  </si>
  <si>
    <t>LT Line-4nos</t>
  </si>
  <si>
    <t>48A/1</t>
  </si>
  <si>
    <t>11kv Line, CT</t>
  </si>
  <si>
    <t>48A/2</t>
  </si>
  <si>
    <t>48B/0</t>
  </si>
  <si>
    <t>01º 38' 15" RT</t>
  </si>
  <si>
    <t>11 KV Line ,LT Line -2Nos, Nala</t>
  </si>
  <si>
    <t>48B/1</t>
  </si>
  <si>
    <t xml:space="preserve">LT Line-2Nos, Nala </t>
  </si>
  <si>
    <t>48B/2</t>
  </si>
  <si>
    <t>48B/3</t>
  </si>
  <si>
    <t>48B/4</t>
  </si>
  <si>
    <t>48B/5</t>
  </si>
  <si>
    <t>Marudha Nadhi ,LT Line-2nos , 11kv Line</t>
  </si>
  <si>
    <t>48B/6</t>
  </si>
  <si>
    <t>LT Line-2nos, Marudha Nadhi ,NH-45</t>
  </si>
  <si>
    <t>48B/7</t>
  </si>
  <si>
    <t>LT Line-3Nos , Marudha nadhi</t>
  </si>
  <si>
    <t>48B/8</t>
  </si>
  <si>
    <t>PS/DFR</t>
  </si>
  <si>
    <t>LT Line, Marudha nadhi</t>
  </si>
  <si>
    <t>49/0</t>
  </si>
  <si>
    <t>00º 29' 20" RT</t>
  </si>
  <si>
    <t>50/0</t>
  </si>
  <si>
    <t>10º 53' 23" LT</t>
  </si>
  <si>
    <t>LT Line 3no's  Varada  River</t>
  </si>
  <si>
    <t>50/1</t>
  </si>
  <si>
    <t>50/2</t>
  </si>
  <si>
    <t>LT Line,NH-45,11kv Line</t>
  </si>
  <si>
    <t>51/0</t>
  </si>
  <si>
    <t>01º 18' 00" LT</t>
  </si>
  <si>
    <t>51/1</t>
  </si>
  <si>
    <t>110kv D/Cline(Theni-Sembatti)Crossing Inb/Nt.No142&amp;143</t>
  </si>
  <si>
    <t>51/2</t>
  </si>
  <si>
    <t>LT  Line2 No's  1noLT Line To Be Shifted</t>
  </si>
  <si>
    <t>51/3</t>
  </si>
  <si>
    <t>WBC</t>
  </si>
  <si>
    <t>Bund,Pond, Halla, Coconut  Garden</t>
  </si>
  <si>
    <t>51/4</t>
  </si>
  <si>
    <t>LT  Line  Coconut Garden</t>
  </si>
  <si>
    <t>51/5</t>
  </si>
  <si>
    <t>Coconut Garden, LT Line, Cart Track 2nos,Chikku Garden</t>
  </si>
  <si>
    <t>51/6</t>
  </si>
  <si>
    <t>Coconut Garden, CT</t>
  </si>
  <si>
    <t>51/7</t>
  </si>
  <si>
    <t>Coconut Garden Ends, LT Line</t>
  </si>
  <si>
    <t>52/0</t>
  </si>
  <si>
    <t>50º 50' 00" RT</t>
  </si>
  <si>
    <t>LT Line,Tar Road,11kv Line</t>
  </si>
  <si>
    <t>52/1</t>
  </si>
  <si>
    <t>52/2</t>
  </si>
  <si>
    <t>LT Line, Cart Track, Coconut Garden</t>
  </si>
  <si>
    <t>52/3</t>
  </si>
  <si>
    <t>LT Line, Nallah, Drain</t>
  </si>
  <si>
    <t>52/4</t>
  </si>
  <si>
    <t>52/5</t>
  </si>
  <si>
    <t>LT Line 2nos, Cart Track Dc+0 Is Introuced As Transposition Tower</t>
  </si>
  <si>
    <t>52/6</t>
  </si>
  <si>
    <t>LT Line,Bund,Pond</t>
  </si>
  <si>
    <t>52/7</t>
  </si>
  <si>
    <t>Stream,Tar Road, Banana Garden Nallah,LT Line</t>
  </si>
  <si>
    <t>52/8</t>
  </si>
  <si>
    <t>LT Line,Coconut Garden,CT, Nallah</t>
  </si>
  <si>
    <t>52/9</t>
  </si>
  <si>
    <t>LT Lines 4no's,CT,Pond,Well</t>
  </si>
  <si>
    <t>52/10</t>
  </si>
  <si>
    <t>Tamarind Garden,CT,LT Line</t>
  </si>
  <si>
    <t>52/11</t>
  </si>
  <si>
    <t>Nala ,LT Line 2no's</t>
  </si>
  <si>
    <t>52/12</t>
  </si>
  <si>
    <t>52/13</t>
  </si>
  <si>
    <t>LT Line, Pond</t>
  </si>
  <si>
    <t>53/0</t>
  </si>
  <si>
    <t>01º 53' 00" LT</t>
  </si>
  <si>
    <t>53/1</t>
  </si>
  <si>
    <t>11 Kv , LT Line-2 Nos</t>
  </si>
  <si>
    <t>53/2</t>
  </si>
  <si>
    <t>Nala - 2nos, LT Line</t>
  </si>
  <si>
    <t>53/3</t>
  </si>
  <si>
    <t>53A/0</t>
  </si>
  <si>
    <t>09º 20' 00" RT</t>
  </si>
  <si>
    <t>Boulders , Tar Road ( Chithareve )</t>
  </si>
  <si>
    <t>53A/1</t>
  </si>
  <si>
    <t>53A/2</t>
  </si>
  <si>
    <t>LT Line -2 Nos , CT</t>
  </si>
  <si>
    <t>53A/3</t>
  </si>
  <si>
    <t>11 Kv Line, Stream, CT</t>
  </si>
  <si>
    <t>53B/0</t>
  </si>
  <si>
    <t>17º 06' 00"LT</t>
  </si>
  <si>
    <t>Pond</t>
  </si>
  <si>
    <t>53B/1</t>
  </si>
  <si>
    <t>LT Line, 11 Kv Line, CT -2nos</t>
  </si>
  <si>
    <t>53B/2</t>
  </si>
  <si>
    <t>LT Line -3nos , Nala</t>
  </si>
  <si>
    <t>53C/0</t>
  </si>
  <si>
    <t>FS</t>
  </si>
  <si>
    <t>17º 06'00" LT</t>
  </si>
  <si>
    <t>53C/1</t>
  </si>
  <si>
    <t>11 Kv Line, Stream</t>
  </si>
  <si>
    <t>54/0</t>
  </si>
  <si>
    <t>02º 15' 00" LT</t>
  </si>
  <si>
    <t>11kv Line- 2 Nos, LT Line , Kudavan River</t>
  </si>
  <si>
    <t>54/1</t>
  </si>
  <si>
    <t>LT Line -3nos ,Kudavan River</t>
  </si>
  <si>
    <t>54/2</t>
  </si>
  <si>
    <t>CT - 2 Nos</t>
  </si>
  <si>
    <t>54/3</t>
  </si>
  <si>
    <t>LT Line - 2nos, P&amp;T Line, Stream, Tar Road</t>
  </si>
  <si>
    <t>54/4</t>
  </si>
  <si>
    <t>55/0</t>
  </si>
  <si>
    <t>22º 47' 00" LT</t>
  </si>
  <si>
    <t>Mango Garden</t>
  </si>
  <si>
    <t>55/1</t>
  </si>
  <si>
    <t>Stream, Metal Road, Mango Garden, LT Line.</t>
  </si>
  <si>
    <t>55/2</t>
  </si>
  <si>
    <t>CT, LT Line, Banana Garden</t>
  </si>
  <si>
    <t>55/3</t>
  </si>
  <si>
    <t>Banana Garden &amp; Coconut Garden</t>
  </si>
  <si>
    <t>55/4</t>
  </si>
  <si>
    <t>CT, Well, 11 Kv, LT Line</t>
  </si>
  <si>
    <t>55/5</t>
  </si>
  <si>
    <t>Tar Road,11kv Line,Stream,Banana Garden</t>
  </si>
  <si>
    <t>55/6</t>
  </si>
  <si>
    <t>Banana Garden, Coconut Garden, LT Line &amp; CT</t>
  </si>
  <si>
    <t>55/7</t>
  </si>
  <si>
    <t>Coconut Garden, Banana Garden, CT, Well</t>
  </si>
  <si>
    <t>55/8</t>
  </si>
  <si>
    <t>Coconut Garden, LT Line, Kombai River</t>
  </si>
  <si>
    <t>55/9</t>
  </si>
  <si>
    <t>Coconut Garden, LT Line</t>
  </si>
  <si>
    <t>56/0</t>
  </si>
  <si>
    <t>19º20' RT</t>
  </si>
  <si>
    <t>Tar Road,11kv Line,Banana &amp; Coconut Garden</t>
  </si>
  <si>
    <t>56/1</t>
  </si>
  <si>
    <t>Cart Track, House, LT Line</t>
  </si>
  <si>
    <t>56/2</t>
  </si>
  <si>
    <t>LT Line, Stream,Banana Garden</t>
  </si>
  <si>
    <t>56/3</t>
  </si>
  <si>
    <t>Coconut Garden, CT, 11 Kv Line, Banana Garden, LT Line</t>
  </si>
  <si>
    <t>56/4</t>
  </si>
  <si>
    <t>LT Line, Hard Rock, Stream, CT</t>
  </si>
  <si>
    <t>57/0</t>
  </si>
  <si>
    <t>48º50' RT</t>
  </si>
  <si>
    <t>Water Tank, LT, 230 Kv S/C Line Of Ht 14.0 Mtrs</t>
  </si>
  <si>
    <t>57/1</t>
  </si>
  <si>
    <t>0º0'0"</t>
  </si>
  <si>
    <t>Banana Garden &amp; LT Line</t>
  </si>
  <si>
    <t>58/0</t>
  </si>
  <si>
    <t>19º56' LT</t>
  </si>
  <si>
    <t>58/1</t>
  </si>
  <si>
    <t>SH-37,Well.LT Line &amp; Tele Line</t>
  </si>
  <si>
    <t>58/2</t>
  </si>
  <si>
    <t>0º0'00"</t>
  </si>
  <si>
    <t>2 Nos 110 Kv S/C Lines Xing Ac/760</t>
  </si>
  <si>
    <t>59/0</t>
  </si>
  <si>
    <t>35º12' LT</t>
  </si>
  <si>
    <t>LT Line, Coconut Garden</t>
  </si>
  <si>
    <t>59/1</t>
  </si>
  <si>
    <t>11 Kv Line, LT Line, Banana Garden</t>
  </si>
  <si>
    <t>59/2</t>
  </si>
  <si>
    <t>2 Nos Banana Garden, LT Line</t>
  </si>
  <si>
    <t>59/3</t>
  </si>
  <si>
    <t>Banana Garden, Stream</t>
  </si>
  <si>
    <t>59/4</t>
  </si>
  <si>
    <t>Stream, LT Line 2 Nos, Tar Road</t>
  </si>
  <si>
    <t>60/0</t>
  </si>
  <si>
    <t>29º48' LT</t>
  </si>
  <si>
    <t>LT Line, 11 Kv Line, LT Line, Tele Line, Ct</t>
  </si>
  <si>
    <t>60/1</t>
  </si>
  <si>
    <t>CT, Well,Ct,Banana Garden</t>
  </si>
  <si>
    <t>60/2</t>
  </si>
  <si>
    <t>LT Line 2 Nos, CT</t>
  </si>
  <si>
    <t>60/3</t>
  </si>
  <si>
    <t>Tele Line, LT Line 2 Nos, CT</t>
  </si>
  <si>
    <t>60/4</t>
  </si>
  <si>
    <t>Tar Road, 11 Kv Line</t>
  </si>
  <si>
    <t>60/5</t>
  </si>
  <si>
    <t>LT Line, Well, LT Line</t>
  </si>
  <si>
    <t>61/0</t>
  </si>
  <si>
    <t>14º55' RT</t>
  </si>
  <si>
    <t>11 Kv Line, Metal Road, Burrial Ground, Tar Road</t>
  </si>
  <si>
    <t>62/0</t>
  </si>
  <si>
    <t>28º26' LT</t>
  </si>
  <si>
    <t>2 Nos LT Line, Hut</t>
  </si>
  <si>
    <t>63/0</t>
  </si>
  <si>
    <t>26º48' RT</t>
  </si>
  <si>
    <t>Coconut Garden, LT Line, Stream</t>
  </si>
  <si>
    <t>63/1</t>
  </si>
  <si>
    <t>Cocount Garden &amp; Tar Road</t>
  </si>
  <si>
    <t>64/0</t>
  </si>
  <si>
    <t>25º 30' 00" LT</t>
  </si>
  <si>
    <t>LT Line , Nala , CT</t>
  </si>
  <si>
    <t>64/1</t>
  </si>
  <si>
    <t>64/2</t>
  </si>
  <si>
    <t>LT Line ,Tar Road</t>
  </si>
  <si>
    <t>64/3</t>
  </si>
  <si>
    <t>Nala , LT Line</t>
  </si>
  <si>
    <t>64/4</t>
  </si>
  <si>
    <t>64/5</t>
  </si>
  <si>
    <t>LT Line - 2 Nos</t>
  </si>
  <si>
    <t>64/6</t>
  </si>
  <si>
    <t>LT Line , 22 Kv Line , Tar Road</t>
  </si>
  <si>
    <t>64/7</t>
  </si>
  <si>
    <t>64/8</t>
  </si>
  <si>
    <t>64/9</t>
  </si>
  <si>
    <t>64/10</t>
  </si>
  <si>
    <t>Nala , Tar Road , LT Line -3 Nos , 22 Kv Line</t>
  </si>
  <si>
    <t>64/11</t>
  </si>
  <si>
    <t>64/12</t>
  </si>
  <si>
    <t>Ct- 2nos , LT Line</t>
  </si>
  <si>
    <t>64/13</t>
  </si>
  <si>
    <t>Nala -2 Nos , LT Line -2 Nos , 22 Kv Line</t>
  </si>
  <si>
    <t>65/0</t>
  </si>
  <si>
    <t>25º 21' 00"RT</t>
  </si>
  <si>
    <t>65/1</t>
  </si>
  <si>
    <t>LT Line - 3 Nos , Nala , 22 Kv Line</t>
  </si>
  <si>
    <t>66/0</t>
  </si>
  <si>
    <t>08º 07' 00" RT</t>
  </si>
  <si>
    <t>LT Line , 22 Kv Line , Nh -209</t>
  </si>
  <si>
    <t>67/0</t>
  </si>
  <si>
    <t>02º 47' 00" LT</t>
  </si>
  <si>
    <t>67A/0</t>
  </si>
  <si>
    <t>24º 35' 00" RT</t>
  </si>
  <si>
    <t>M.G Rly Crosssing  (Dindigul - Palani )</t>
  </si>
  <si>
    <t>68/0</t>
  </si>
  <si>
    <t>27º 22' 00" LT</t>
  </si>
  <si>
    <t>3 LT Lines</t>
  </si>
  <si>
    <t>68/1</t>
  </si>
  <si>
    <t>68/2</t>
  </si>
  <si>
    <t>68/3</t>
  </si>
  <si>
    <t>68/4</t>
  </si>
  <si>
    <t>22 Kv ,LT Lline</t>
  </si>
  <si>
    <t>68/5</t>
  </si>
  <si>
    <t>68/6</t>
  </si>
  <si>
    <t>2 LT Lines</t>
  </si>
  <si>
    <t>69/0</t>
  </si>
  <si>
    <t xml:space="preserve">12º 40' 00" LT </t>
  </si>
  <si>
    <t>22 Kv , 3- LT Lline , Nala &amp; Kacha Road</t>
  </si>
  <si>
    <t>69/1</t>
  </si>
  <si>
    <t>69/2</t>
  </si>
  <si>
    <t>LT Line , CT</t>
  </si>
  <si>
    <t>69/3</t>
  </si>
  <si>
    <t>22 Kv , 5- LT Lline , Nala &amp; Tar Road</t>
  </si>
  <si>
    <t>69/4</t>
  </si>
  <si>
    <t>P&amp;T Line , CT</t>
  </si>
  <si>
    <t>69A/0</t>
  </si>
  <si>
    <t>35º 45' 00" LT</t>
  </si>
  <si>
    <t>22 Kv , LT Lline , Tar Road</t>
  </si>
  <si>
    <t>69A/1</t>
  </si>
  <si>
    <t>70/0</t>
  </si>
  <si>
    <t>46º 23' 00"  LT</t>
  </si>
  <si>
    <t>2 LT Lines ,CT</t>
  </si>
  <si>
    <t>70/1</t>
  </si>
  <si>
    <t>71/0</t>
  </si>
  <si>
    <t>04º 55' 00" LT</t>
  </si>
  <si>
    <t>71/1</t>
  </si>
  <si>
    <t>71/2</t>
  </si>
  <si>
    <t>For A&amp; B Legs Required 1.5 Leg Extention Or Revetment</t>
  </si>
  <si>
    <t>71/3</t>
  </si>
  <si>
    <t>71/4</t>
  </si>
  <si>
    <t>3 LT Lines , CT</t>
  </si>
  <si>
    <t>72/0</t>
  </si>
  <si>
    <t>06º 40' 00" LT</t>
  </si>
  <si>
    <t>3no's  LT Line,Nala, Earth Heap</t>
  </si>
  <si>
    <t>73/0</t>
  </si>
  <si>
    <t>48º 00' 00" RT</t>
  </si>
  <si>
    <t>22 Kv, State Highway</t>
  </si>
  <si>
    <t>73/1</t>
  </si>
  <si>
    <t>2 No'sct,LT Line,22kv Line</t>
  </si>
  <si>
    <t>73/2</t>
  </si>
  <si>
    <t>CT,2no's LT Line,Nala</t>
  </si>
  <si>
    <t>73/3</t>
  </si>
  <si>
    <t>73/4</t>
  </si>
  <si>
    <t>Tar Road</t>
  </si>
  <si>
    <t>73/5</t>
  </si>
  <si>
    <t>2no'snala</t>
  </si>
  <si>
    <t>74/0</t>
  </si>
  <si>
    <t>13º 22' 00" LT</t>
  </si>
  <si>
    <t>Tar Road,22kv Line,LT Line,P&amp;T Line</t>
  </si>
  <si>
    <t>74/1</t>
  </si>
  <si>
    <t>74/2</t>
  </si>
  <si>
    <t>74/3</t>
  </si>
  <si>
    <t>Tar&amp;Unmetalled Roads,22kv Line</t>
  </si>
  <si>
    <t>75/0</t>
  </si>
  <si>
    <t>14º 25' 00" RT</t>
  </si>
  <si>
    <t>75/1</t>
  </si>
  <si>
    <t>Nala,LT Line</t>
  </si>
  <si>
    <t>75/2</t>
  </si>
  <si>
    <t>Bushes</t>
  </si>
  <si>
    <t>75/3</t>
  </si>
  <si>
    <t>2 No'sLT Line,River Paralelly 22kv</t>
  </si>
  <si>
    <t>75/4</t>
  </si>
  <si>
    <t>22kv, One LT Line</t>
  </si>
  <si>
    <t>76/0</t>
  </si>
  <si>
    <t>05º 29' 00" LT</t>
  </si>
  <si>
    <t>Dharapuram-Oddanchathram-Sh22kv,LT Line</t>
  </si>
  <si>
    <t>76/1</t>
  </si>
  <si>
    <t>Coconut Garden</t>
  </si>
  <si>
    <t>76/2</t>
  </si>
  <si>
    <t>22kv,  LT Line,Nala</t>
  </si>
  <si>
    <t>76/3</t>
  </si>
  <si>
    <t>76/4</t>
  </si>
  <si>
    <t>76A/0</t>
  </si>
  <si>
    <t>18º 17' 00" RT</t>
  </si>
  <si>
    <t>LT Line,CT</t>
  </si>
  <si>
    <t>76A/1</t>
  </si>
  <si>
    <t>22kv,2-LT Line,CT</t>
  </si>
  <si>
    <t>76A/2</t>
  </si>
  <si>
    <t>P&amp;T Line , Tar Road</t>
  </si>
  <si>
    <t>76A/3</t>
  </si>
  <si>
    <t>2-CT</t>
  </si>
  <si>
    <t>77/0</t>
  </si>
  <si>
    <t>17º 31' 00" LT</t>
  </si>
  <si>
    <t>Nala-1,Well's-2,Palm Groove</t>
  </si>
  <si>
    <t>77/1</t>
  </si>
  <si>
    <t>LT Line,2-CT</t>
  </si>
  <si>
    <t>77A/0</t>
  </si>
  <si>
    <t>32º 13' 00" RT</t>
  </si>
  <si>
    <t>LT Line,22-Kv Line</t>
  </si>
  <si>
    <t>77A/1</t>
  </si>
  <si>
    <t>2-LT Line,Hut,Nala</t>
  </si>
  <si>
    <t>77A/2</t>
  </si>
  <si>
    <t>2-LT Line,CT</t>
  </si>
  <si>
    <t>77A/3</t>
  </si>
  <si>
    <t>77A/4</t>
  </si>
  <si>
    <t>77A/5</t>
  </si>
  <si>
    <t>77A/6</t>
  </si>
  <si>
    <t>LT Line,CT,Hut,Unmetalled Road</t>
  </si>
  <si>
    <t>77A/7</t>
  </si>
  <si>
    <t>LT Line,CT,Hut,</t>
  </si>
  <si>
    <t>77A/8</t>
  </si>
  <si>
    <t>LT Line,House</t>
  </si>
  <si>
    <t>77B/0</t>
  </si>
  <si>
    <t>02º 36' 00" LT</t>
  </si>
  <si>
    <t>LT Line, Tar Road</t>
  </si>
  <si>
    <t>78/0</t>
  </si>
  <si>
    <t>27º 00' 00" LT</t>
  </si>
  <si>
    <t>78/1</t>
  </si>
  <si>
    <t>78/2</t>
  </si>
  <si>
    <t>78/3</t>
  </si>
  <si>
    <t>Graveled Road</t>
  </si>
  <si>
    <t>78/4</t>
  </si>
  <si>
    <t>Metal Road</t>
  </si>
  <si>
    <t>78/5</t>
  </si>
  <si>
    <t>110kv S/C,LT Line</t>
  </si>
  <si>
    <t>79/0</t>
  </si>
  <si>
    <t>12º 00' 00"LT</t>
  </si>
  <si>
    <t>Tar Road,22kv Line,LT Lines</t>
  </si>
  <si>
    <t>79/1</t>
  </si>
  <si>
    <t>Tar Road,LT Line</t>
  </si>
  <si>
    <t>79/2</t>
  </si>
  <si>
    <t>2 LT Line</t>
  </si>
  <si>
    <t>79/3</t>
  </si>
  <si>
    <t>CT Pond</t>
  </si>
  <si>
    <t>79/4</t>
  </si>
  <si>
    <t>79/5</t>
  </si>
  <si>
    <t>80/0</t>
  </si>
  <si>
    <t>25º 40' 00" RT</t>
  </si>
  <si>
    <t>80/1</t>
  </si>
  <si>
    <t>80/2</t>
  </si>
  <si>
    <t>80A/0</t>
  </si>
  <si>
    <t>08º 52' 00" LT</t>
  </si>
  <si>
    <t>80A/1</t>
  </si>
  <si>
    <t>CT,Tar Road</t>
  </si>
  <si>
    <t>80A/2</t>
  </si>
  <si>
    <t>80A/3</t>
  </si>
  <si>
    <t>80A/4</t>
  </si>
  <si>
    <t>80A/5</t>
  </si>
  <si>
    <t>80A/6</t>
  </si>
  <si>
    <t>81/0</t>
  </si>
  <si>
    <t>15º 45' 00" RT</t>
  </si>
  <si>
    <t>3-LT Line,Nala</t>
  </si>
  <si>
    <t>81/1</t>
  </si>
  <si>
    <t>Tar Road,Nala</t>
  </si>
  <si>
    <t>81/2</t>
  </si>
  <si>
    <t>81/3</t>
  </si>
  <si>
    <t>22kv,2-LT Line</t>
  </si>
  <si>
    <t>81A/0</t>
  </si>
  <si>
    <t>22º 20' 00" LT</t>
  </si>
  <si>
    <t>81A/1</t>
  </si>
  <si>
    <t>82/0</t>
  </si>
  <si>
    <t>06º 19' 00" RT</t>
  </si>
  <si>
    <t>82/1</t>
  </si>
  <si>
    <t>82/2</t>
  </si>
  <si>
    <t>22kv,Tar Road</t>
  </si>
  <si>
    <t>82/3</t>
  </si>
  <si>
    <t>82/4</t>
  </si>
  <si>
    <t>82/5</t>
  </si>
  <si>
    <t>LT Line,Mango Garden,CT</t>
  </si>
  <si>
    <t>82/6</t>
  </si>
  <si>
    <t>82/7</t>
  </si>
  <si>
    <t>82/8</t>
  </si>
  <si>
    <t>22kv Line,CT</t>
  </si>
  <si>
    <t>82/9</t>
  </si>
  <si>
    <t>22kv P&amp;T Line,Tar Road</t>
  </si>
  <si>
    <t>82/10</t>
  </si>
  <si>
    <t>Nala,CT</t>
  </si>
  <si>
    <t>82/11</t>
  </si>
  <si>
    <t>22kv,Nala CT</t>
  </si>
  <si>
    <t>82/12</t>
  </si>
  <si>
    <t>22kv,Nala</t>
  </si>
  <si>
    <t>83/0</t>
  </si>
  <si>
    <t>13º 56' 00" LT</t>
  </si>
  <si>
    <t>83/1</t>
  </si>
  <si>
    <t>83/2</t>
  </si>
  <si>
    <t>83/3</t>
  </si>
  <si>
    <t>22 Kv Line</t>
  </si>
  <si>
    <t>83/4</t>
  </si>
  <si>
    <t>Palani-Erode Sh</t>
  </si>
  <si>
    <t>83/5</t>
  </si>
  <si>
    <t>Clearence-12.4m LT Line 2no's</t>
  </si>
  <si>
    <t>84/0</t>
  </si>
  <si>
    <t>35º 15' 00" RT</t>
  </si>
  <si>
    <t>84/1</t>
  </si>
  <si>
    <t>LT-Line 22kv Line 2LT Line</t>
  </si>
  <si>
    <t>84/2</t>
  </si>
  <si>
    <t>LT-Line Tar Road</t>
  </si>
  <si>
    <t>84/3</t>
  </si>
  <si>
    <t>Alavalasu-Kiranur Tar Road</t>
  </si>
  <si>
    <t>84/4</t>
  </si>
  <si>
    <t>85/0</t>
  </si>
  <si>
    <t>03º 39' 00"LT</t>
  </si>
  <si>
    <t>85/1</t>
  </si>
  <si>
    <t>85/2</t>
  </si>
  <si>
    <t>85/3</t>
  </si>
  <si>
    <t>85/4</t>
  </si>
  <si>
    <t>CT,Coconut Garden</t>
  </si>
  <si>
    <t>85/5</t>
  </si>
  <si>
    <t>22kv,LT,P&amp;T Lines Akkarai Patti-Kirnur Tar Road,Shanmuga River</t>
  </si>
  <si>
    <t>86/0</t>
  </si>
  <si>
    <t>18º 09' 00"LT</t>
  </si>
  <si>
    <t>86/1</t>
  </si>
  <si>
    <t>86/2</t>
  </si>
  <si>
    <t>Sh Palani-Dhara Puram  Via-Nal Road</t>
  </si>
  <si>
    <t>86/3</t>
  </si>
  <si>
    <t>LT-Line,Coconut Garden</t>
  </si>
  <si>
    <t>86A/0</t>
  </si>
  <si>
    <t>13º 14' 00" RT</t>
  </si>
  <si>
    <t>LT,Line,CT</t>
  </si>
  <si>
    <t>86A/1</t>
  </si>
  <si>
    <t>22kv Line</t>
  </si>
  <si>
    <t>86A/2</t>
  </si>
  <si>
    <t>Metal Road,LT Line</t>
  </si>
  <si>
    <t>86A/3</t>
  </si>
  <si>
    <t>86B/0</t>
  </si>
  <si>
    <t>06º 10' 00" LT</t>
  </si>
  <si>
    <t>110 Kv D/C Line , 22 Kv Line</t>
  </si>
  <si>
    <t>86B/1</t>
  </si>
  <si>
    <t>DA+18</t>
  </si>
  <si>
    <t>87/0</t>
  </si>
  <si>
    <t>08º 23' 00" LT</t>
  </si>
  <si>
    <t>Minor Canal</t>
  </si>
  <si>
    <t>87/1</t>
  </si>
  <si>
    <t>87/2</t>
  </si>
  <si>
    <t>87/3</t>
  </si>
  <si>
    <t>87/4</t>
  </si>
  <si>
    <t>22kv Tar Road,Tar Road(Kiranur-Talayam)</t>
  </si>
  <si>
    <t>87/5</t>
  </si>
  <si>
    <t>88/0</t>
  </si>
  <si>
    <t>09º 50' 00" LT</t>
  </si>
  <si>
    <t>U M Road</t>
  </si>
  <si>
    <t>88/1</t>
  </si>
  <si>
    <t>88A/0</t>
  </si>
  <si>
    <t>08º 21' 00" RT</t>
  </si>
  <si>
    <t>88A/1</t>
  </si>
  <si>
    <t>88B/0</t>
  </si>
  <si>
    <t>08º 32' 00" LT</t>
  </si>
  <si>
    <t>2no's 22kv Line,CT</t>
  </si>
  <si>
    <t>88B/1</t>
  </si>
  <si>
    <t>88B/2</t>
  </si>
  <si>
    <t>2no's 22kv Line,LT Line</t>
  </si>
  <si>
    <t>88C/0</t>
  </si>
  <si>
    <t>10º 27' 00" RT</t>
  </si>
  <si>
    <t>2no's LT Line,CT</t>
  </si>
  <si>
    <t>88C/1</t>
  </si>
  <si>
    <t>2no's22kv Line,Tar Road Vayaur-Kadatur</t>
  </si>
  <si>
    <t>88D/0</t>
  </si>
  <si>
    <t>17º 45' 00" RT</t>
  </si>
  <si>
    <t>CT,110 Kv Dc Line</t>
  </si>
  <si>
    <t>88E/0</t>
  </si>
  <si>
    <t>27º 43' 00" LT</t>
  </si>
  <si>
    <t>88E/1</t>
  </si>
  <si>
    <t>89/0</t>
  </si>
  <si>
    <t>08º 12' 00" RT</t>
  </si>
  <si>
    <t>89/1</t>
  </si>
  <si>
    <t>22kv Line Coconut Garden</t>
  </si>
  <si>
    <t>90/0</t>
  </si>
  <si>
    <t>21º 10' 00" RT</t>
  </si>
  <si>
    <t>Unmetalled Road,Mango Garden</t>
  </si>
  <si>
    <t>90/1</t>
  </si>
  <si>
    <t>90/2</t>
  </si>
  <si>
    <t>LT Line,Coconut Garden</t>
  </si>
  <si>
    <t>90/3</t>
  </si>
  <si>
    <t>LT Line,Canal,Amaravathi River</t>
  </si>
  <si>
    <t>91/0</t>
  </si>
  <si>
    <t>42º 00' 00" RT</t>
  </si>
  <si>
    <t>Nala,CT,Coconut Garden</t>
  </si>
  <si>
    <t>91/1</t>
  </si>
  <si>
    <t>22kv,Canal</t>
  </si>
  <si>
    <t>92/0</t>
  </si>
  <si>
    <t>59º 00' 00" LT</t>
  </si>
  <si>
    <t>22kv Line,CT,Nala,LT,Bund</t>
  </si>
  <si>
    <t>93/0</t>
  </si>
  <si>
    <t>05º 40' 00" LT</t>
  </si>
  <si>
    <t>Tar Road, LT Line,Coconut Garden</t>
  </si>
  <si>
    <t>94/0</t>
  </si>
  <si>
    <t>25º 05' 00" RT</t>
  </si>
  <si>
    <t>22kv,LT Line,Tar Road</t>
  </si>
  <si>
    <t>94/1</t>
  </si>
  <si>
    <t>Tar Road,CT,LT Line</t>
  </si>
  <si>
    <t>95/0</t>
  </si>
  <si>
    <t>24º 50' 00" LT</t>
  </si>
  <si>
    <t>2 No's LT Line,CT</t>
  </si>
  <si>
    <t>95/1</t>
  </si>
  <si>
    <t>95/2</t>
  </si>
  <si>
    <t>Canal,LT Line,CT&amp;Earth Heap</t>
  </si>
  <si>
    <t>95/3</t>
  </si>
  <si>
    <t>2no's LT Line,22kv Line Tar Road</t>
  </si>
  <si>
    <t>96/0</t>
  </si>
  <si>
    <t>08º 31' 00" RT</t>
  </si>
  <si>
    <t>CT , LT Line ,Coconut Garden</t>
  </si>
  <si>
    <t>96A/0</t>
  </si>
  <si>
    <t>10º 40' 00" LT</t>
  </si>
  <si>
    <t>Nala , CT</t>
  </si>
  <si>
    <t>96B/0</t>
  </si>
  <si>
    <t>27º 18' 00" RT</t>
  </si>
  <si>
    <t>LT Line - 3 Nos, CT , Coconut Garden</t>
  </si>
  <si>
    <t>96C/0</t>
  </si>
  <si>
    <t>20º 20' 00" LT</t>
  </si>
  <si>
    <t>96C/1</t>
  </si>
  <si>
    <t>LT Line - 3 Nos, 22 Kv  - 2 Nos , Tar Road</t>
  </si>
  <si>
    <t>96C/2</t>
  </si>
  <si>
    <t>LT Line - 2 Nos, Nala</t>
  </si>
  <si>
    <t>96C/3</t>
  </si>
  <si>
    <t>96C/4</t>
  </si>
  <si>
    <t>DA+25</t>
  </si>
  <si>
    <t>230 Kv D/C Line - 2 Nos , LT Line , CT ,Canal</t>
  </si>
  <si>
    <t>96D/0</t>
  </si>
  <si>
    <t>03º 46' 00" RT</t>
  </si>
  <si>
    <t>22 Kv Line , CT</t>
  </si>
  <si>
    <t>96D/1</t>
  </si>
  <si>
    <t>97/0</t>
  </si>
  <si>
    <t>57º 55' 00" RT</t>
  </si>
  <si>
    <t>98/0</t>
  </si>
  <si>
    <t>52º 49' 00" RT</t>
  </si>
  <si>
    <t>LT Line , CT , 22 Kv Line , 230 Kv D/C Kadamar - Udumalpet Line</t>
  </si>
  <si>
    <t>98/1</t>
  </si>
  <si>
    <t>99/0</t>
  </si>
  <si>
    <t>03º 07' 00" LT</t>
  </si>
  <si>
    <t>Near Maivadi Village</t>
  </si>
  <si>
    <t>Nala , CT , LT Line , Tar Road , 22 Kv Line &amp;230 Kv Under Contruction</t>
  </si>
  <si>
    <t>100/0</t>
  </si>
  <si>
    <t>54º 20' 00"RT</t>
  </si>
  <si>
    <t>22 Kv Line , Matel Road , LT Line</t>
  </si>
  <si>
    <t>101/0</t>
  </si>
  <si>
    <t>33º 08' 00" RT</t>
  </si>
  <si>
    <t>LT Line , Matel Road</t>
  </si>
  <si>
    <t>102/0</t>
  </si>
  <si>
    <t>59º 30' 00" RT</t>
  </si>
  <si>
    <t>Tar Road ( Maivadi - Kaniyur ) LT Line</t>
  </si>
  <si>
    <t>103/0</t>
  </si>
  <si>
    <t>14º 55' 00"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</si>
</sst>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16" fontId="3" fillId="0" borderId="1" xfId="0" quotePrefix="1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" fontId="3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16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ELL\Downloads\Transmission%20Line%20Equipment%20Template%20-SR2%20Line%20W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ppendix-1"/>
      <sheetName val="Appendix-2"/>
      <sheetName val="8-400KV Kolar -Kalivntapatu (2"/>
      <sheetName val="8-400KV Kolar -Kalivntapatu(EQ)"/>
      <sheetName val="7-400KV Madurai - Pugalur-2(EQ)"/>
      <sheetName val="6-400KV Madurai - Pugalur-1(EQ)"/>
      <sheetName val="5-400KV Madurai-Udumalpet(EQ)"/>
      <sheetName val="4-400KV Udumalpet -Arasur-2(EQ)"/>
      <sheetName val="3-400KV Udumalpet -Arasur-1(Eq)"/>
      <sheetName val="2-400KV Chitto-Sripe(Equipment)"/>
      <sheetName val="1-400Kv Hosur-Salem(Equipment)"/>
      <sheetName val="1-400KV Hosur-Salem"/>
      <sheetName val="2-400KV Chittoor - Sriperum"/>
      <sheetName val="3-400KV Udumalpet - Arasur-1"/>
      <sheetName val="4-400KV Udumalpet - Arasur-2"/>
      <sheetName val="5-400KV Madurai-Udumalpet"/>
      <sheetName val="6-400KV Madurai - Pugalur-1"/>
      <sheetName val="7-400KV Madurai - Pugalur-2"/>
      <sheetName val="8-400KV Kolar - Kalivntapattu"/>
      <sheetName val="9-400KV Kalivntapatu-Srpermbdur"/>
      <sheetName val="10-400KV Palakkad-Trichur-1"/>
      <sheetName val="11-400KV Palakkad-Trichur-2"/>
      <sheetName val="12-400KVUdumalpet-Palakkad-1"/>
      <sheetName val="13-400KVUdumalpet-Palakkad-2"/>
      <sheetName val="14-400KV NLC TS-II  to TS-I"/>
      <sheetName val="15-400KV Neyveli TS-I -Trichy"/>
      <sheetName val="16-400KV Salem -Udumalpet-1"/>
      <sheetName val="17-400KV Salem -Udumalpet-2"/>
      <sheetName val="18-400KV Nelamangala-Bidadi-1"/>
      <sheetName val="19-400KV Nelamangala-Bidadi-2"/>
      <sheetName val="20-400KV Kolar-Hosur-1"/>
      <sheetName val="21-400KV Kolar-Hosur-2"/>
      <sheetName val="22-400KV Trichy - Madurai-1"/>
      <sheetName val="23-400KV Nelamangala-Mysore-1"/>
      <sheetName val="24-400KV Nelamangala-Mysore-2"/>
      <sheetName val="25-400KV Nelamangala-Hassan"/>
      <sheetName val="26-230KV Neyveli-Bahoor"/>
      <sheetName val="27-400KV Somanahalli-Bidadi-1"/>
      <sheetName val="28-400KV Somanahalli-Bidadi-2"/>
      <sheetName val="29-230KV Kayamkulam-Pallom-2"/>
      <sheetName val="30-400KV Somanahalli - Salem"/>
      <sheetName val="31-400KV Kolar - Somanahalli"/>
      <sheetName val="32-230KV Kayamkulam-Pallom-1"/>
      <sheetName val="33-400KV Neyveli TS-2 - Trichy"/>
      <sheetName val="34-400KV Neyveli-Salem-I"/>
      <sheetName val="35-400KV Neyveli-Salem -II"/>
      <sheetName val="36-230KV Neyveli-Villianur"/>
      <sheetName val="37-400KV Neyveli - Pugalur-1"/>
      <sheetName val="38-400KV Neyveli - Pugalur-2"/>
      <sheetName val="39-400KV Hassan-Talaguppa"/>
      <sheetName val="40-400KV Hassan-Mysore (1)"/>
      <sheetName val="41-400KV Hassan-Mysore-2"/>
      <sheetName val="42-400KV Kaiga-Narendra-1"/>
      <sheetName val="43-400KV Kaiga-Narendra-2"/>
      <sheetName val="44-400KV Kaiga - Sirsi-1"/>
      <sheetName val="45-400KV Kaiga - Sirsi-2"/>
      <sheetName val="46-400KV Narendra - Davangare-1"/>
      <sheetName val="47-400KV Narendra - Davangare-2"/>
      <sheetName val="48-400KV Trichy - Karaikudi"/>
      <sheetName val="49-400KV Karaikudi-Madurai"/>
      <sheetName val="50-400KV Madurai-Thirunelveli-1"/>
      <sheetName val="51-400KV Madurai-Thirunelveli-2"/>
      <sheetName val="52-400KVThirunelveli-Trivndrum1"/>
      <sheetName val="53-400KVThirunelveli-Trivndrum2"/>
      <sheetName val="54-400KVKudankulam-Tirunelvel-3"/>
      <sheetName val="55-400KVKudankulam-Tirunelvel-4"/>
      <sheetName val="56-400KV Srperumdur-S.V.Chatram"/>
      <sheetName val="57-400KV Kochi-Trichur-1"/>
      <sheetName val="58-400KV Kochi-Trichur-2"/>
      <sheetName val="59-400KV Neyveli-Pudducherry"/>
      <sheetName val="60-400KV Pudduchery-S.V.Chatram"/>
      <sheetName val="61-400KV Gooty-Somanahalli"/>
      <sheetName val="62-400KV Kolar-Hoody-1"/>
      <sheetName val="63-400KV Kolar-Hoody-2"/>
      <sheetName val="64-400KVKudankulam-Tirunelvel-1"/>
      <sheetName val="65-400KVKudankulam-Tirunelvel-2"/>
      <sheetName val="66-230KV Kayamkulam-Edappan"/>
      <sheetName val="67-230KV Edappan-Edamon"/>
      <sheetName val="68-230KV Kayamkulam-Kundra"/>
      <sheetName val="69-230KV Kundra-Edamon"/>
      <sheetName val="70-220KV Thirunelveli-Edamon-1"/>
      <sheetName val="71-220KV Thirunelveli-Edamon-2"/>
      <sheetName val="72-400KV Thirunlvli-Udumalpet-1"/>
      <sheetName val="73-400KV Thirunlvli-Udumalpet-2"/>
      <sheetName val="74-400KV Gooty-Nelamangala"/>
    </sheetNames>
    <sheetDataSet>
      <sheetData sheetId="0" refreshError="1"/>
      <sheetData sheetId="1" refreshError="1">
        <row r="1">
          <cell r="C1" t="str">
            <v>SR2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963E-D93A-4660-BED9-84225E55F955}">
  <dimension ref="A1:M1456"/>
  <sheetViews>
    <sheetView tabSelected="1" workbookViewId="0">
      <selection activeCell="Q1448" sqref="Q1448"/>
    </sheetView>
  </sheetViews>
  <sheetFormatPr defaultRowHeight="12.75" x14ac:dyDescent="0.2"/>
  <cols>
    <col min="1" max="1" width="5.7109375" style="2" customWidth="1"/>
    <col min="2" max="2" width="7.5703125" style="2" customWidth="1"/>
    <col min="3" max="3" width="6.7109375" style="2" customWidth="1"/>
    <col min="4" max="4" width="7.7109375" style="2" customWidth="1"/>
    <col min="5" max="5" width="6.5703125" style="28" customWidth="1"/>
    <col min="6" max="6" width="6.85546875" style="2" customWidth="1"/>
    <col min="7" max="7" width="11.42578125" style="2" customWidth="1"/>
    <col min="8" max="8" width="9.7109375" style="2" customWidth="1"/>
    <col min="9" max="9" width="13.140625" style="2" customWidth="1"/>
    <col min="10" max="10" width="9.140625" style="2"/>
    <col min="11" max="11" width="13" style="2" customWidth="1"/>
    <col min="12" max="12" width="22.28515625" style="2" customWidth="1"/>
    <col min="13" max="256" width="9.140625" style="2"/>
    <col min="257" max="257" width="5.7109375" style="2" customWidth="1"/>
    <col min="258" max="258" width="7.5703125" style="2" customWidth="1"/>
    <col min="259" max="259" width="6.7109375" style="2" customWidth="1"/>
    <col min="260" max="260" width="7.7109375" style="2" customWidth="1"/>
    <col min="261" max="261" width="6.5703125" style="2" customWidth="1"/>
    <col min="262" max="262" width="6.85546875" style="2" customWidth="1"/>
    <col min="263" max="263" width="11.42578125" style="2" customWidth="1"/>
    <col min="264" max="264" width="9.7109375" style="2" customWidth="1"/>
    <col min="265" max="265" width="13.140625" style="2" customWidth="1"/>
    <col min="266" max="266" width="9.140625" style="2"/>
    <col min="267" max="267" width="13" style="2" customWidth="1"/>
    <col min="268" max="268" width="36.85546875" style="2" customWidth="1"/>
    <col min="269" max="512" width="9.140625" style="2"/>
    <col min="513" max="513" width="5.7109375" style="2" customWidth="1"/>
    <col min="514" max="514" width="7.5703125" style="2" customWidth="1"/>
    <col min="515" max="515" width="6.7109375" style="2" customWidth="1"/>
    <col min="516" max="516" width="7.7109375" style="2" customWidth="1"/>
    <col min="517" max="517" width="6.5703125" style="2" customWidth="1"/>
    <col min="518" max="518" width="6.85546875" style="2" customWidth="1"/>
    <col min="519" max="519" width="11.42578125" style="2" customWidth="1"/>
    <col min="520" max="520" width="9.7109375" style="2" customWidth="1"/>
    <col min="521" max="521" width="13.140625" style="2" customWidth="1"/>
    <col min="522" max="522" width="9.140625" style="2"/>
    <col min="523" max="523" width="13" style="2" customWidth="1"/>
    <col min="524" max="524" width="36.85546875" style="2" customWidth="1"/>
    <col min="525" max="768" width="9.140625" style="2"/>
    <col min="769" max="769" width="5.7109375" style="2" customWidth="1"/>
    <col min="770" max="770" width="7.5703125" style="2" customWidth="1"/>
    <col min="771" max="771" width="6.7109375" style="2" customWidth="1"/>
    <col min="772" max="772" width="7.7109375" style="2" customWidth="1"/>
    <col min="773" max="773" width="6.5703125" style="2" customWidth="1"/>
    <col min="774" max="774" width="6.85546875" style="2" customWidth="1"/>
    <col min="775" max="775" width="11.42578125" style="2" customWidth="1"/>
    <col min="776" max="776" width="9.7109375" style="2" customWidth="1"/>
    <col min="777" max="777" width="13.140625" style="2" customWidth="1"/>
    <col min="778" max="778" width="9.140625" style="2"/>
    <col min="779" max="779" width="13" style="2" customWidth="1"/>
    <col min="780" max="780" width="36.85546875" style="2" customWidth="1"/>
    <col min="781" max="1024" width="9.140625" style="2"/>
    <col min="1025" max="1025" width="5.7109375" style="2" customWidth="1"/>
    <col min="1026" max="1026" width="7.5703125" style="2" customWidth="1"/>
    <col min="1027" max="1027" width="6.7109375" style="2" customWidth="1"/>
    <col min="1028" max="1028" width="7.7109375" style="2" customWidth="1"/>
    <col min="1029" max="1029" width="6.5703125" style="2" customWidth="1"/>
    <col min="1030" max="1030" width="6.85546875" style="2" customWidth="1"/>
    <col min="1031" max="1031" width="11.42578125" style="2" customWidth="1"/>
    <col min="1032" max="1032" width="9.7109375" style="2" customWidth="1"/>
    <col min="1033" max="1033" width="13.140625" style="2" customWidth="1"/>
    <col min="1034" max="1034" width="9.140625" style="2"/>
    <col min="1035" max="1035" width="13" style="2" customWidth="1"/>
    <col min="1036" max="1036" width="36.85546875" style="2" customWidth="1"/>
    <col min="1037" max="1280" width="9.140625" style="2"/>
    <col min="1281" max="1281" width="5.7109375" style="2" customWidth="1"/>
    <col min="1282" max="1282" width="7.5703125" style="2" customWidth="1"/>
    <col min="1283" max="1283" width="6.7109375" style="2" customWidth="1"/>
    <col min="1284" max="1284" width="7.7109375" style="2" customWidth="1"/>
    <col min="1285" max="1285" width="6.5703125" style="2" customWidth="1"/>
    <col min="1286" max="1286" width="6.85546875" style="2" customWidth="1"/>
    <col min="1287" max="1287" width="11.42578125" style="2" customWidth="1"/>
    <col min="1288" max="1288" width="9.7109375" style="2" customWidth="1"/>
    <col min="1289" max="1289" width="13.140625" style="2" customWidth="1"/>
    <col min="1290" max="1290" width="9.140625" style="2"/>
    <col min="1291" max="1291" width="13" style="2" customWidth="1"/>
    <col min="1292" max="1292" width="36.85546875" style="2" customWidth="1"/>
    <col min="1293" max="1536" width="9.140625" style="2"/>
    <col min="1537" max="1537" width="5.7109375" style="2" customWidth="1"/>
    <col min="1538" max="1538" width="7.5703125" style="2" customWidth="1"/>
    <col min="1539" max="1539" width="6.7109375" style="2" customWidth="1"/>
    <col min="1540" max="1540" width="7.7109375" style="2" customWidth="1"/>
    <col min="1541" max="1541" width="6.5703125" style="2" customWidth="1"/>
    <col min="1542" max="1542" width="6.85546875" style="2" customWidth="1"/>
    <col min="1543" max="1543" width="11.42578125" style="2" customWidth="1"/>
    <col min="1544" max="1544" width="9.7109375" style="2" customWidth="1"/>
    <col min="1545" max="1545" width="13.140625" style="2" customWidth="1"/>
    <col min="1546" max="1546" width="9.140625" style="2"/>
    <col min="1547" max="1547" width="13" style="2" customWidth="1"/>
    <col min="1548" max="1548" width="36.85546875" style="2" customWidth="1"/>
    <col min="1549" max="1792" width="9.140625" style="2"/>
    <col min="1793" max="1793" width="5.7109375" style="2" customWidth="1"/>
    <col min="1794" max="1794" width="7.5703125" style="2" customWidth="1"/>
    <col min="1795" max="1795" width="6.7109375" style="2" customWidth="1"/>
    <col min="1796" max="1796" width="7.7109375" style="2" customWidth="1"/>
    <col min="1797" max="1797" width="6.5703125" style="2" customWidth="1"/>
    <col min="1798" max="1798" width="6.85546875" style="2" customWidth="1"/>
    <col min="1799" max="1799" width="11.42578125" style="2" customWidth="1"/>
    <col min="1800" max="1800" width="9.7109375" style="2" customWidth="1"/>
    <col min="1801" max="1801" width="13.140625" style="2" customWidth="1"/>
    <col min="1802" max="1802" width="9.140625" style="2"/>
    <col min="1803" max="1803" width="13" style="2" customWidth="1"/>
    <col min="1804" max="1804" width="36.85546875" style="2" customWidth="1"/>
    <col min="1805" max="2048" width="9.140625" style="2"/>
    <col min="2049" max="2049" width="5.7109375" style="2" customWidth="1"/>
    <col min="2050" max="2050" width="7.5703125" style="2" customWidth="1"/>
    <col min="2051" max="2051" width="6.7109375" style="2" customWidth="1"/>
    <col min="2052" max="2052" width="7.7109375" style="2" customWidth="1"/>
    <col min="2053" max="2053" width="6.5703125" style="2" customWidth="1"/>
    <col min="2054" max="2054" width="6.85546875" style="2" customWidth="1"/>
    <col min="2055" max="2055" width="11.42578125" style="2" customWidth="1"/>
    <col min="2056" max="2056" width="9.7109375" style="2" customWidth="1"/>
    <col min="2057" max="2057" width="13.140625" style="2" customWidth="1"/>
    <col min="2058" max="2058" width="9.140625" style="2"/>
    <col min="2059" max="2059" width="13" style="2" customWidth="1"/>
    <col min="2060" max="2060" width="36.85546875" style="2" customWidth="1"/>
    <col min="2061" max="2304" width="9.140625" style="2"/>
    <col min="2305" max="2305" width="5.7109375" style="2" customWidth="1"/>
    <col min="2306" max="2306" width="7.5703125" style="2" customWidth="1"/>
    <col min="2307" max="2307" width="6.7109375" style="2" customWidth="1"/>
    <col min="2308" max="2308" width="7.7109375" style="2" customWidth="1"/>
    <col min="2309" max="2309" width="6.5703125" style="2" customWidth="1"/>
    <col min="2310" max="2310" width="6.85546875" style="2" customWidth="1"/>
    <col min="2311" max="2311" width="11.42578125" style="2" customWidth="1"/>
    <col min="2312" max="2312" width="9.7109375" style="2" customWidth="1"/>
    <col min="2313" max="2313" width="13.140625" style="2" customWidth="1"/>
    <col min="2314" max="2314" width="9.140625" style="2"/>
    <col min="2315" max="2315" width="13" style="2" customWidth="1"/>
    <col min="2316" max="2316" width="36.85546875" style="2" customWidth="1"/>
    <col min="2317" max="2560" width="9.140625" style="2"/>
    <col min="2561" max="2561" width="5.7109375" style="2" customWidth="1"/>
    <col min="2562" max="2562" width="7.5703125" style="2" customWidth="1"/>
    <col min="2563" max="2563" width="6.7109375" style="2" customWidth="1"/>
    <col min="2564" max="2564" width="7.7109375" style="2" customWidth="1"/>
    <col min="2565" max="2565" width="6.5703125" style="2" customWidth="1"/>
    <col min="2566" max="2566" width="6.85546875" style="2" customWidth="1"/>
    <col min="2567" max="2567" width="11.42578125" style="2" customWidth="1"/>
    <col min="2568" max="2568" width="9.7109375" style="2" customWidth="1"/>
    <col min="2569" max="2569" width="13.140625" style="2" customWidth="1"/>
    <col min="2570" max="2570" width="9.140625" style="2"/>
    <col min="2571" max="2571" width="13" style="2" customWidth="1"/>
    <col min="2572" max="2572" width="36.85546875" style="2" customWidth="1"/>
    <col min="2573" max="2816" width="9.140625" style="2"/>
    <col min="2817" max="2817" width="5.7109375" style="2" customWidth="1"/>
    <col min="2818" max="2818" width="7.5703125" style="2" customWidth="1"/>
    <col min="2819" max="2819" width="6.7109375" style="2" customWidth="1"/>
    <col min="2820" max="2820" width="7.7109375" style="2" customWidth="1"/>
    <col min="2821" max="2821" width="6.5703125" style="2" customWidth="1"/>
    <col min="2822" max="2822" width="6.85546875" style="2" customWidth="1"/>
    <col min="2823" max="2823" width="11.42578125" style="2" customWidth="1"/>
    <col min="2824" max="2824" width="9.7109375" style="2" customWidth="1"/>
    <col min="2825" max="2825" width="13.140625" style="2" customWidth="1"/>
    <col min="2826" max="2826" width="9.140625" style="2"/>
    <col min="2827" max="2827" width="13" style="2" customWidth="1"/>
    <col min="2828" max="2828" width="36.85546875" style="2" customWidth="1"/>
    <col min="2829" max="3072" width="9.140625" style="2"/>
    <col min="3073" max="3073" width="5.7109375" style="2" customWidth="1"/>
    <col min="3074" max="3074" width="7.5703125" style="2" customWidth="1"/>
    <col min="3075" max="3075" width="6.7109375" style="2" customWidth="1"/>
    <col min="3076" max="3076" width="7.7109375" style="2" customWidth="1"/>
    <col min="3077" max="3077" width="6.5703125" style="2" customWidth="1"/>
    <col min="3078" max="3078" width="6.85546875" style="2" customWidth="1"/>
    <col min="3079" max="3079" width="11.42578125" style="2" customWidth="1"/>
    <col min="3080" max="3080" width="9.7109375" style="2" customWidth="1"/>
    <col min="3081" max="3081" width="13.140625" style="2" customWidth="1"/>
    <col min="3082" max="3082" width="9.140625" style="2"/>
    <col min="3083" max="3083" width="13" style="2" customWidth="1"/>
    <col min="3084" max="3084" width="36.85546875" style="2" customWidth="1"/>
    <col min="3085" max="3328" width="9.140625" style="2"/>
    <col min="3329" max="3329" width="5.7109375" style="2" customWidth="1"/>
    <col min="3330" max="3330" width="7.5703125" style="2" customWidth="1"/>
    <col min="3331" max="3331" width="6.7109375" style="2" customWidth="1"/>
    <col min="3332" max="3332" width="7.7109375" style="2" customWidth="1"/>
    <col min="3333" max="3333" width="6.5703125" style="2" customWidth="1"/>
    <col min="3334" max="3334" width="6.85546875" style="2" customWidth="1"/>
    <col min="3335" max="3335" width="11.42578125" style="2" customWidth="1"/>
    <col min="3336" max="3336" width="9.7109375" style="2" customWidth="1"/>
    <col min="3337" max="3337" width="13.140625" style="2" customWidth="1"/>
    <col min="3338" max="3338" width="9.140625" style="2"/>
    <col min="3339" max="3339" width="13" style="2" customWidth="1"/>
    <col min="3340" max="3340" width="36.85546875" style="2" customWidth="1"/>
    <col min="3341" max="3584" width="9.140625" style="2"/>
    <col min="3585" max="3585" width="5.7109375" style="2" customWidth="1"/>
    <col min="3586" max="3586" width="7.5703125" style="2" customWidth="1"/>
    <col min="3587" max="3587" width="6.7109375" style="2" customWidth="1"/>
    <col min="3588" max="3588" width="7.7109375" style="2" customWidth="1"/>
    <col min="3589" max="3589" width="6.5703125" style="2" customWidth="1"/>
    <col min="3590" max="3590" width="6.85546875" style="2" customWidth="1"/>
    <col min="3591" max="3591" width="11.42578125" style="2" customWidth="1"/>
    <col min="3592" max="3592" width="9.7109375" style="2" customWidth="1"/>
    <col min="3593" max="3593" width="13.140625" style="2" customWidth="1"/>
    <col min="3594" max="3594" width="9.140625" style="2"/>
    <col min="3595" max="3595" width="13" style="2" customWidth="1"/>
    <col min="3596" max="3596" width="36.85546875" style="2" customWidth="1"/>
    <col min="3597" max="3840" width="9.140625" style="2"/>
    <col min="3841" max="3841" width="5.7109375" style="2" customWidth="1"/>
    <col min="3842" max="3842" width="7.5703125" style="2" customWidth="1"/>
    <col min="3843" max="3843" width="6.7109375" style="2" customWidth="1"/>
    <col min="3844" max="3844" width="7.7109375" style="2" customWidth="1"/>
    <col min="3845" max="3845" width="6.5703125" style="2" customWidth="1"/>
    <col min="3846" max="3846" width="6.85546875" style="2" customWidth="1"/>
    <col min="3847" max="3847" width="11.42578125" style="2" customWidth="1"/>
    <col min="3848" max="3848" width="9.7109375" style="2" customWidth="1"/>
    <col min="3849" max="3849" width="13.140625" style="2" customWidth="1"/>
    <col min="3850" max="3850" width="9.140625" style="2"/>
    <col min="3851" max="3851" width="13" style="2" customWidth="1"/>
    <col min="3852" max="3852" width="36.85546875" style="2" customWidth="1"/>
    <col min="3853" max="4096" width="9.140625" style="2"/>
    <col min="4097" max="4097" width="5.7109375" style="2" customWidth="1"/>
    <col min="4098" max="4098" width="7.5703125" style="2" customWidth="1"/>
    <col min="4099" max="4099" width="6.7109375" style="2" customWidth="1"/>
    <col min="4100" max="4100" width="7.7109375" style="2" customWidth="1"/>
    <col min="4101" max="4101" width="6.5703125" style="2" customWidth="1"/>
    <col min="4102" max="4102" width="6.85546875" style="2" customWidth="1"/>
    <col min="4103" max="4103" width="11.42578125" style="2" customWidth="1"/>
    <col min="4104" max="4104" width="9.7109375" style="2" customWidth="1"/>
    <col min="4105" max="4105" width="13.140625" style="2" customWidth="1"/>
    <col min="4106" max="4106" width="9.140625" style="2"/>
    <col min="4107" max="4107" width="13" style="2" customWidth="1"/>
    <col min="4108" max="4108" width="36.85546875" style="2" customWidth="1"/>
    <col min="4109" max="4352" width="9.140625" style="2"/>
    <col min="4353" max="4353" width="5.7109375" style="2" customWidth="1"/>
    <col min="4354" max="4354" width="7.5703125" style="2" customWidth="1"/>
    <col min="4355" max="4355" width="6.7109375" style="2" customWidth="1"/>
    <col min="4356" max="4356" width="7.7109375" style="2" customWidth="1"/>
    <col min="4357" max="4357" width="6.5703125" style="2" customWidth="1"/>
    <col min="4358" max="4358" width="6.85546875" style="2" customWidth="1"/>
    <col min="4359" max="4359" width="11.42578125" style="2" customWidth="1"/>
    <col min="4360" max="4360" width="9.7109375" style="2" customWidth="1"/>
    <col min="4361" max="4361" width="13.140625" style="2" customWidth="1"/>
    <col min="4362" max="4362" width="9.140625" style="2"/>
    <col min="4363" max="4363" width="13" style="2" customWidth="1"/>
    <col min="4364" max="4364" width="36.85546875" style="2" customWidth="1"/>
    <col min="4365" max="4608" width="9.140625" style="2"/>
    <col min="4609" max="4609" width="5.7109375" style="2" customWidth="1"/>
    <col min="4610" max="4610" width="7.5703125" style="2" customWidth="1"/>
    <col min="4611" max="4611" width="6.7109375" style="2" customWidth="1"/>
    <col min="4612" max="4612" width="7.7109375" style="2" customWidth="1"/>
    <col min="4613" max="4613" width="6.5703125" style="2" customWidth="1"/>
    <col min="4614" max="4614" width="6.85546875" style="2" customWidth="1"/>
    <col min="4615" max="4615" width="11.42578125" style="2" customWidth="1"/>
    <col min="4616" max="4616" width="9.7109375" style="2" customWidth="1"/>
    <col min="4617" max="4617" width="13.140625" style="2" customWidth="1"/>
    <col min="4618" max="4618" width="9.140625" style="2"/>
    <col min="4619" max="4619" width="13" style="2" customWidth="1"/>
    <col min="4620" max="4620" width="36.85546875" style="2" customWidth="1"/>
    <col min="4621" max="4864" width="9.140625" style="2"/>
    <col min="4865" max="4865" width="5.7109375" style="2" customWidth="1"/>
    <col min="4866" max="4866" width="7.5703125" style="2" customWidth="1"/>
    <col min="4867" max="4867" width="6.7109375" style="2" customWidth="1"/>
    <col min="4868" max="4868" width="7.7109375" style="2" customWidth="1"/>
    <col min="4869" max="4869" width="6.5703125" style="2" customWidth="1"/>
    <col min="4870" max="4870" width="6.85546875" style="2" customWidth="1"/>
    <col min="4871" max="4871" width="11.42578125" style="2" customWidth="1"/>
    <col min="4872" max="4872" width="9.7109375" style="2" customWidth="1"/>
    <col min="4873" max="4873" width="13.140625" style="2" customWidth="1"/>
    <col min="4874" max="4874" width="9.140625" style="2"/>
    <col min="4875" max="4875" width="13" style="2" customWidth="1"/>
    <col min="4876" max="4876" width="36.85546875" style="2" customWidth="1"/>
    <col min="4877" max="5120" width="9.140625" style="2"/>
    <col min="5121" max="5121" width="5.7109375" style="2" customWidth="1"/>
    <col min="5122" max="5122" width="7.5703125" style="2" customWidth="1"/>
    <col min="5123" max="5123" width="6.7109375" style="2" customWidth="1"/>
    <col min="5124" max="5124" width="7.7109375" style="2" customWidth="1"/>
    <col min="5125" max="5125" width="6.5703125" style="2" customWidth="1"/>
    <col min="5126" max="5126" width="6.85546875" style="2" customWidth="1"/>
    <col min="5127" max="5127" width="11.42578125" style="2" customWidth="1"/>
    <col min="5128" max="5128" width="9.7109375" style="2" customWidth="1"/>
    <col min="5129" max="5129" width="13.140625" style="2" customWidth="1"/>
    <col min="5130" max="5130" width="9.140625" style="2"/>
    <col min="5131" max="5131" width="13" style="2" customWidth="1"/>
    <col min="5132" max="5132" width="36.85546875" style="2" customWidth="1"/>
    <col min="5133" max="5376" width="9.140625" style="2"/>
    <col min="5377" max="5377" width="5.7109375" style="2" customWidth="1"/>
    <col min="5378" max="5378" width="7.5703125" style="2" customWidth="1"/>
    <col min="5379" max="5379" width="6.7109375" style="2" customWidth="1"/>
    <col min="5380" max="5380" width="7.7109375" style="2" customWidth="1"/>
    <col min="5381" max="5381" width="6.5703125" style="2" customWidth="1"/>
    <col min="5382" max="5382" width="6.85546875" style="2" customWidth="1"/>
    <col min="5383" max="5383" width="11.42578125" style="2" customWidth="1"/>
    <col min="5384" max="5384" width="9.7109375" style="2" customWidth="1"/>
    <col min="5385" max="5385" width="13.140625" style="2" customWidth="1"/>
    <col min="5386" max="5386" width="9.140625" style="2"/>
    <col min="5387" max="5387" width="13" style="2" customWidth="1"/>
    <col min="5388" max="5388" width="36.85546875" style="2" customWidth="1"/>
    <col min="5389" max="5632" width="9.140625" style="2"/>
    <col min="5633" max="5633" width="5.7109375" style="2" customWidth="1"/>
    <col min="5634" max="5634" width="7.5703125" style="2" customWidth="1"/>
    <col min="5635" max="5635" width="6.7109375" style="2" customWidth="1"/>
    <col min="5636" max="5636" width="7.7109375" style="2" customWidth="1"/>
    <col min="5637" max="5637" width="6.5703125" style="2" customWidth="1"/>
    <col min="5638" max="5638" width="6.85546875" style="2" customWidth="1"/>
    <col min="5639" max="5639" width="11.42578125" style="2" customWidth="1"/>
    <col min="5640" max="5640" width="9.7109375" style="2" customWidth="1"/>
    <col min="5641" max="5641" width="13.140625" style="2" customWidth="1"/>
    <col min="5642" max="5642" width="9.140625" style="2"/>
    <col min="5643" max="5643" width="13" style="2" customWidth="1"/>
    <col min="5644" max="5644" width="36.85546875" style="2" customWidth="1"/>
    <col min="5645" max="5888" width="9.140625" style="2"/>
    <col min="5889" max="5889" width="5.7109375" style="2" customWidth="1"/>
    <col min="5890" max="5890" width="7.5703125" style="2" customWidth="1"/>
    <col min="5891" max="5891" width="6.7109375" style="2" customWidth="1"/>
    <col min="5892" max="5892" width="7.7109375" style="2" customWidth="1"/>
    <col min="5893" max="5893" width="6.5703125" style="2" customWidth="1"/>
    <col min="5894" max="5894" width="6.85546875" style="2" customWidth="1"/>
    <col min="5895" max="5895" width="11.42578125" style="2" customWidth="1"/>
    <col min="5896" max="5896" width="9.7109375" style="2" customWidth="1"/>
    <col min="5897" max="5897" width="13.140625" style="2" customWidth="1"/>
    <col min="5898" max="5898" width="9.140625" style="2"/>
    <col min="5899" max="5899" width="13" style="2" customWidth="1"/>
    <col min="5900" max="5900" width="36.85546875" style="2" customWidth="1"/>
    <col min="5901" max="6144" width="9.140625" style="2"/>
    <col min="6145" max="6145" width="5.7109375" style="2" customWidth="1"/>
    <col min="6146" max="6146" width="7.5703125" style="2" customWidth="1"/>
    <col min="6147" max="6147" width="6.7109375" style="2" customWidth="1"/>
    <col min="6148" max="6148" width="7.7109375" style="2" customWidth="1"/>
    <col min="6149" max="6149" width="6.5703125" style="2" customWidth="1"/>
    <col min="6150" max="6150" width="6.85546875" style="2" customWidth="1"/>
    <col min="6151" max="6151" width="11.42578125" style="2" customWidth="1"/>
    <col min="6152" max="6152" width="9.7109375" style="2" customWidth="1"/>
    <col min="6153" max="6153" width="13.140625" style="2" customWidth="1"/>
    <col min="6154" max="6154" width="9.140625" style="2"/>
    <col min="6155" max="6155" width="13" style="2" customWidth="1"/>
    <col min="6156" max="6156" width="36.85546875" style="2" customWidth="1"/>
    <col min="6157" max="6400" width="9.140625" style="2"/>
    <col min="6401" max="6401" width="5.7109375" style="2" customWidth="1"/>
    <col min="6402" max="6402" width="7.5703125" style="2" customWidth="1"/>
    <col min="6403" max="6403" width="6.7109375" style="2" customWidth="1"/>
    <col min="6404" max="6404" width="7.7109375" style="2" customWidth="1"/>
    <col min="6405" max="6405" width="6.5703125" style="2" customWidth="1"/>
    <col min="6406" max="6406" width="6.85546875" style="2" customWidth="1"/>
    <col min="6407" max="6407" width="11.42578125" style="2" customWidth="1"/>
    <col min="6408" max="6408" width="9.7109375" style="2" customWidth="1"/>
    <col min="6409" max="6409" width="13.140625" style="2" customWidth="1"/>
    <col min="6410" max="6410" width="9.140625" style="2"/>
    <col min="6411" max="6411" width="13" style="2" customWidth="1"/>
    <col min="6412" max="6412" width="36.85546875" style="2" customWidth="1"/>
    <col min="6413" max="6656" width="9.140625" style="2"/>
    <col min="6657" max="6657" width="5.7109375" style="2" customWidth="1"/>
    <col min="6658" max="6658" width="7.5703125" style="2" customWidth="1"/>
    <col min="6659" max="6659" width="6.7109375" style="2" customWidth="1"/>
    <col min="6660" max="6660" width="7.7109375" style="2" customWidth="1"/>
    <col min="6661" max="6661" width="6.5703125" style="2" customWidth="1"/>
    <col min="6662" max="6662" width="6.85546875" style="2" customWidth="1"/>
    <col min="6663" max="6663" width="11.42578125" style="2" customWidth="1"/>
    <col min="6664" max="6664" width="9.7109375" style="2" customWidth="1"/>
    <col min="6665" max="6665" width="13.140625" style="2" customWidth="1"/>
    <col min="6666" max="6666" width="9.140625" style="2"/>
    <col min="6667" max="6667" width="13" style="2" customWidth="1"/>
    <col min="6668" max="6668" width="36.85546875" style="2" customWidth="1"/>
    <col min="6669" max="6912" width="9.140625" style="2"/>
    <col min="6913" max="6913" width="5.7109375" style="2" customWidth="1"/>
    <col min="6914" max="6914" width="7.5703125" style="2" customWidth="1"/>
    <col min="6915" max="6915" width="6.7109375" style="2" customWidth="1"/>
    <col min="6916" max="6916" width="7.7109375" style="2" customWidth="1"/>
    <col min="6917" max="6917" width="6.5703125" style="2" customWidth="1"/>
    <col min="6918" max="6918" width="6.85546875" style="2" customWidth="1"/>
    <col min="6919" max="6919" width="11.42578125" style="2" customWidth="1"/>
    <col min="6920" max="6920" width="9.7109375" style="2" customWidth="1"/>
    <col min="6921" max="6921" width="13.140625" style="2" customWidth="1"/>
    <col min="6922" max="6922" width="9.140625" style="2"/>
    <col min="6923" max="6923" width="13" style="2" customWidth="1"/>
    <col min="6924" max="6924" width="36.85546875" style="2" customWidth="1"/>
    <col min="6925" max="7168" width="9.140625" style="2"/>
    <col min="7169" max="7169" width="5.7109375" style="2" customWidth="1"/>
    <col min="7170" max="7170" width="7.5703125" style="2" customWidth="1"/>
    <col min="7171" max="7171" width="6.7109375" style="2" customWidth="1"/>
    <col min="7172" max="7172" width="7.7109375" style="2" customWidth="1"/>
    <col min="7173" max="7173" width="6.5703125" style="2" customWidth="1"/>
    <col min="7174" max="7174" width="6.85546875" style="2" customWidth="1"/>
    <col min="7175" max="7175" width="11.42578125" style="2" customWidth="1"/>
    <col min="7176" max="7176" width="9.7109375" style="2" customWidth="1"/>
    <col min="7177" max="7177" width="13.140625" style="2" customWidth="1"/>
    <col min="7178" max="7178" width="9.140625" style="2"/>
    <col min="7179" max="7179" width="13" style="2" customWidth="1"/>
    <col min="7180" max="7180" width="36.85546875" style="2" customWidth="1"/>
    <col min="7181" max="7424" width="9.140625" style="2"/>
    <col min="7425" max="7425" width="5.7109375" style="2" customWidth="1"/>
    <col min="7426" max="7426" width="7.5703125" style="2" customWidth="1"/>
    <col min="7427" max="7427" width="6.7109375" style="2" customWidth="1"/>
    <col min="7428" max="7428" width="7.7109375" style="2" customWidth="1"/>
    <col min="7429" max="7429" width="6.5703125" style="2" customWidth="1"/>
    <col min="7430" max="7430" width="6.85546875" style="2" customWidth="1"/>
    <col min="7431" max="7431" width="11.42578125" style="2" customWidth="1"/>
    <col min="7432" max="7432" width="9.7109375" style="2" customWidth="1"/>
    <col min="7433" max="7433" width="13.140625" style="2" customWidth="1"/>
    <col min="7434" max="7434" width="9.140625" style="2"/>
    <col min="7435" max="7435" width="13" style="2" customWidth="1"/>
    <col min="7436" max="7436" width="36.85546875" style="2" customWidth="1"/>
    <col min="7437" max="7680" width="9.140625" style="2"/>
    <col min="7681" max="7681" width="5.7109375" style="2" customWidth="1"/>
    <col min="7682" max="7682" width="7.5703125" style="2" customWidth="1"/>
    <col min="7683" max="7683" width="6.7109375" style="2" customWidth="1"/>
    <col min="7684" max="7684" width="7.7109375" style="2" customWidth="1"/>
    <col min="7685" max="7685" width="6.5703125" style="2" customWidth="1"/>
    <col min="7686" max="7686" width="6.85546875" style="2" customWidth="1"/>
    <col min="7687" max="7687" width="11.42578125" style="2" customWidth="1"/>
    <col min="7688" max="7688" width="9.7109375" style="2" customWidth="1"/>
    <col min="7689" max="7689" width="13.140625" style="2" customWidth="1"/>
    <col min="7690" max="7690" width="9.140625" style="2"/>
    <col min="7691" max="7691" width="13" style="2" customWidth="1"/>
    <col min="7692" max="7692" width="36.85546875" style="2" customWidth="1"/>
    <col min="7693" max="7936" width="9.140625" style="2"/>
    <col min="7937" max="7937" width="5.7109375" style="2" customWidth="1"/>
    <col min="7938" max="7938" width="7.5703125" style="2" customWidth="1"/>
    <col min="7939" max="7939" width="6.7109375" style="2" customWidth="1"/>
    <col min="7940" max="7940" width="7.7109375" style="2" customWidth="1"/>
    <col min="7941" max="7941" width="6.5703125" style="2" customWidth="1"/>
    <col min="7942" max="7942" width="6.85546875" style="2" customWidth="1"/>
    <col min="7943" max="7943" width="11.42578125" style="2" customWidth="1"/>
    <col min="7944" max="7944" width="9.7109375" style="2" customWidth="1"/>
    <col min="7945" max="7945" width="13.140625" style="2" customWidth="1"/>
    <col min="7946" max="7946" width="9.140625" style="2"/>
    <col min="7947" max="7947" width="13" style="2" customWidth="1"/>
    <col min="7948" max="7948" width="36.85546875" style="2" customWidth="1"/>
    <col min="7949" max="8192" width="9.140625" style="2"/>
    <col min="8193" max="8193" width="5.7109375" style="2" customWidth="1"/>
    <col min="8194" max="8194" width="7.5703125" style="2" customWidth="1"/>
    <col min="8195" max="8195" width="6.7109375" style="2" customWidth="1"/>
    <col min="8196" max="8196" width="7.7109375" style="2" customWidth="1"/>
    <col min="8197" max="8197" width="6.5703125" style="2" customWidth="1"/>
    <col min="8198" max="8198" width="6.85546875" style="2" customWidth="1"/>
    <col min="8199" max="8199" width="11.42578125" style="2" customWidth="1"/>
    <col min="8200" max="8200" width="9.7109375" style="2" customWidth="1"/>
    <col min="8201" max="8201" width="13.140625" style="2" customWidth="1"/>
    <col min="8202" max="8202" width="9.140625" style="2"/>
    <col min="8203" max="8203" width="13" style="2" customWidth="1"/>
    <col min="8204" max="8204" width="36.85546875" style="2" customWidth="1"/>
    <col min="8205" max="8448" width="9.140625" style="2"/>
    <col min="8449" max="8449" width="5.7109375" style="2" customWidth="1"/>
    <col min="8450" max="8450" width="7.5703125" style="2" customWidth="1"/>
    <col min="8451" max="8451" width="6.7109375" style="2" customWidth="1"/>
    <col min="8452" max="8452" width="7.7109375" style="2" customWidth="1"/>
    <col min="8453" max="8453" width="6.5703125" style="2" customWidth="1"/>
    <col min="8454" max="8454" width="6.85546875" style="2" customWidth="1"/>
    <col min="8455" max="8455" width="11.42578125" style="2" customWidth="1"/>
    <col min="8456" max="8456" width="9.7109375" style="2" customWidth="1"/>
    <col min="8457" max="8457" width="13.140625" style="2" customWidth="1"/>
    <col min="8458" max="8458" width="9.140625" style="2"/>
    <col min="8459" max="8459" width="13" style="2" customWidth="1"/>
    <col min="8460" max="8460" width="36.85546875" style="2" customWidth="1"/>
    <col min="8461" max="8704" width="9.140625" style="2"/>
    <col min="8705" max="8705" width="5.7109375" style="2" customWidth="1"/>
    <col min="8706" max="8706" width="7.5703125" style="2" customWidth="1"/>
    <col min="8707" max="8707" width="6.7109375" style="2" customWidth="1"/>
    <col min="8708" max="8708" width="7.7109375" style="2" customWidth="1"/>
    <col min="8709" max="8709" width="6.5703125" style="2" customWidth="1"/>
    <col min="8710" max="8710" width="6.85546875" style="2" customWidth="1"/>
    <col min="8711" max="8711" width="11.42578125" style="2" customWidth="1"/>
    <col min="8712" max="8712" width="9.7109375" style="2" customWidth="1"/>
    <col min="8713" max="8713" width="13.140625" style="2" customWidth="1"/>
    <col min="8714" max="8714" width="9.140625" style="2"/>
    <col min="8715" max="8715" width="13" style="2" customWidth="1"/>
    <col min="8716" max="8716" width="36.85546875" style="2" customWidth="1"/>
    <col min="8717" max="8960" width="9.140625" style="2"/>
    <col min="8961" max="8961" width="5.7109375" style="2" customWidth="1"/>
    <col min="8962" max="8962" width="7.5703125" style="2" customWidth="1"/>
    <col min="8963" max="8963" width="6.7109375" style="2" customWidth="1"/>
    <col min="8964" max="8964" width="7.7109375" style="2" customWidth="1"/>
    <col min="8965" max="8965" width="6.5703125" style="2" customWidth="1"/>
    <col min="8966" max="8966" width="6.85546875" style="2" customWidth="1"/>
    <col min="8967" max="8967" width="11.42578125" style="2" customWidth="1"/>
    <col min="8968" max="8968" width="9.7109375" style="2" customWidth="1"/>
    <col min="8969" max="8969" width="13.140625" style="2" customWidth="1"/>
    <col min="8970" max="8970" width="9.140625" style="2"/>
    <col min="8971" max="8971" width="13" style="2" customWidth="1"/>
    <col min="8972" max="8972" width="36.85546875" style="2" customWidth="1"/>
    <col min="8973" max="9216" width="9.140625" style="2"/>
    <col min="9217" max="9217" width="5.7109375" style="2" customWidth="1"/>
    <col min="9218" max="9218" width="7.5703125" style="2" customWidth="1"/>
    <col min="9219" max="9219" width="6.7109375" style="2" customWidth="1"/>
    <col min="9220" max="9220" width="7.7109375" style="2" customWidth="1"/>
    <col min="9221" max="9221" width="6.5703125" style="2" customWidth="1"/>
    <col min="9222" max="9222" width="6.85546875" style="2" customWidth="1"/>
    <col min="9223" max="9223" width="11.42578125" style="2" customWidth="1"/>
    <col min="9224" max="9224" width="9.7109375" style="2" customWidth="1"/>
    <col min="9225" max="9225" width="13.140625" style="2" customWidth="1"/>
    <col min="9226" max="9226" width="9.140625" style="2"/>
    <col min="9227" max="9227" width="13" style="2" customWidth="1"/>
    <col min="9228" max="9228" width="36.85546875" style="2" customWidth="1"/>
    <col min="9229" max="9472" width="9.140625" style="2"/>
    <col min="9473" max="9473" width="5.7109375" style="2" customWidth="1"/>
    <col min="9474" max="9474" width="7.5703125" style="2" customWidth="1"/>
    <col min="9475" max="9475" width="6.7109375" style="2" customWidth="1"/>
    <col min="9476" max="9476" width="7.7109375" style="2" customWidth="1"/>
    <col min="9477" max="9477" width="6.5703125" style="2" customWidth="1"/>
    <col min="9478" max="9478" width="6.85546875" style="2" customWidth="1"/>
    <col min="9479" max="9479" width="11.42578125" style="2" customWidth="1"/>
    <col min="9480" max="9480" width="9.7109375" style="2" customWidth="1"/>
    <col min="9481" max="9481" width="13.140625" style="2" customWidth="1"/>
    <col min="9482" max="9482" width="9.140625" style="2"/>
    <col min="9483" max="9483" width="13" style="2" customWidth="1"/>
    <col min="9484" max="9484" width="36.85546875" style="2" customWidth="1"/>
    <col min="9485" max="9728" width="9.140625" style="2"/>
    <col min="9729" max="9729" width="5.7109375" style="2" customWidth="1"/>
    <col min="9730" max="9730" width="7.5703125" style="2" customWidth="1"/>
    <col min="9731" max="9731" width="6.7109375" style="2" customWidth="1"/>
    <col min="9732" max="9732" width="7.7109375" style="2" customWidth="1"/>
    <col min="9733" max="9733" width="6.5703125" style="2" customWidth="1"/>
    <col min="9734" max="9734" width="6.85546875" style="2" customWidth="1"/>
    <col min="9735" max="9735" width="11.42578125" style="2" customWidth="1"/>
    <col min="9736" max="9736" width="9.7109375" style="2" customWidth="1"/>
    <col min="9737" max="9737" width="13.140625" style="2" customWidth="1"/>
    <col min="9738" max="9738" width="9.140625" style="2"/>
    <col min="9739" max="9739" width="13" style="2" customWidth="1"/>
    <col min="9740" max="9740" width="36.85546875" style="2" customWidth="1"/>
    <col min="9741" max="9984" width="9.140625" style="2"/>
    <col min="9985" max="9985" width="5.7109375" style="2" customWidth="1"/>
    <col min="9986" max="9986" width="7.5703125" style="2" customWidth="1"/>
    <col min="9987" max="9987" width="6.7109375" style="2" customWidth="1"/>
    <col min="9988" max="9988" width="7.7109375" style="2" customWidth="1"/>
    <col min="9989" max="9989" width="6.5703125" style="2" customWidth="1"/>
    <col min="9990" max="9990" width="6.85546875" style="2" customWidth="1"/>
    <col min="9991" max="9991" width="11.42578125" style="2" customWidth="1"/>
    <col min="9992" max="9992" width="9.7109375" style="2" customWidth="1"/>
    <col min="9993" max="9993" width="13.140625" style="2" customWidth="1"/>
    <col min="9994" max="9994" width="9.140625" style="2"/>
    <col min="9995" max="9995" width="13" style="2" customWidth="1"/>
    <col min="9996" max="9996" width="36.85546875" style="2" customWidth="1"/>
    <col min="9997" max="10240" width="9.140625" style="2"/>
    <col min="10241" max="10241" width="5.7109375" style="2" customWidth="1"/>
    <col min="10242" max="10242" width="7.5703125" style="2" customWidth="1"/>
    <col min="10243" max="10243" width="6.7109375" style="2" customWidth="1"/>
    <col min="10244" max="10244" width="7.7109375" style="2" customWidth="1"/>
    <col min="10245" max="10245" width="6.5703125" style="2" customWidth="1"/>
    <col min="10246" max="10246" width="6.85546875" style="2" customWidth="1"/>
    <col min="10247" max="10247" width="11.42578125" style="2" customWidth="1"/>
    <col min="10248" max="10248" width="9.7109375" style="2" customWidth="1"/>
    <col min="10249" max="10249" width="13.140625" style="2" customWidth="1"/>
    <col min="10250" max="10250" width="9.140625" style="2"/>
    <col min="10251" max="10251" width="13" style="2" customWidth="1"/>
    <col min="10252" max="10252" width="36.85546875" style="2" customWidth="1"/>
    <col min="10253" max="10496" width="9.140625" style="2"/>
    <col min="10497" max="10497" width="5.7109375" style="2" customWidth="1"/>
    <col min="10498" max="10498" width="7.5703125" style="2" customWidth="1"/>
    <col min="10499" max="10499" width="6.7109375" style="2" customWidth="1"/>
    <col min="10500" max="10500" width="7.7109375" style="2" customWidth="1"/>
    <col min="10501" max="10501" width="6.5703125" style="2" customWidth="1"/>
    <col min="10502" max="10502" width="6.85546875" style="2" customWidth="1"/>
    <col min="10503" max="10503" width="11.42578125" style="2" customWidth="1"/>
    <col min="10504" max="10504" width="9.7109375" style="2" customWidth="1"/>
    <col min="10505" max="10505" width="13.140625" style="2" customWidth="1"/>
    <col min="10506" max="10506" width="9.140625" style="2"/>
    <col min="10507" max="10507" width="13" style="2" customWidth="1"/>
    <col min="10508" max="10508" width="36.85546875" style="2" customWidth="1"/>
    <col min="10509" max="10752" width="9.140625" style="2"/>
    <col min="10753" max="10753" width="5.7109375" style="2" customWidth="1"/>
    <col min="10754" max="10754" width="7.5703125" style="2" customWidth="1"/>
    <col min="10755" max="10755" width="6.7109375" style="2" customWidth="1"/>
    <col min="10756" max="10756" width="7.7109375" style="2" customWidth="1"/>
    <col min="10757" max="10757" width="6.5703125" style="2" customWidth="1"/>
    <col min="10758" max="10758" width="6.85546875" style="2" customWidth="1"/>
    <col min="10759" max="10759" width="11.42578125" style="2" customWidth="1"/>
    <col min="10760" max="10760" width="9.7109375" style="2" customWidth="1"/>
    <col min="10761" max="10761" width="13.140625" style="2" customWidth="1"/>
    <col min="10762" max="10762" width="9.140625" style="2"/>
    <col min="10763" max="10763" width="13" style="2" customWidth="1"/>
    <col min="10764" max="10764" width="36.85546875" style="2" customWidth="1"/>
    <col min="10765" max="11008" width="9.140625" style="2"/>
    <col min="11009" max="11009" width="5.7109375" style="2" customWidth="1"/>
    <col min="11010" max="11010" width="7.5703125" style="2" customWidth="1"/>
    <col min="11011" max="11011" width="6.7109375" style="2" customWidth="1"/>
    <col min="11012" max="11012" width="7.7109375" style="2" customWidth="1"/>
    <col min="11013" max="11013" width="6.5703125" style="2" customWidth="1"/>
    <col min="11014" max="11014" width="6.85546875" style="2" customWidth="1"/>
    <col min="11015" max="11015" width="11.42578125" style="2" customWidth="1"/>
    <col min="11016" max="11016" width="9.7109375" style="2" customWidth="1"/>
    <col min="11017" max="11017" width="13.140625" style="2" customWidth="1"/>
    <col min="11018" max="11018" width="9.140625" style="2"/>
    <col min="11019" max="11019" width="13" style="2" customWidth="1"/>
    <col min="11020" max="11020" width="36.85546875" style="2" customWidth="1"/>
    <col min="11021" max="11264" width="9.140625" style="2"/>
    <col min="11265" max="11265" width="5.7109375" style="2" customWidth="1"/>
    <col min="11266" max="11266" width="7.5703125" style="2" customWidth="1"/>
    <col min="11267" max="11267" width="6.7109375" style="2" customWidth="1"/>
    <col min="11268" max="11268" width="7.7109375" style="2" customWidth="1"/>
    <col min="11269" max="11269" width="6.5703125" style="2" customWidth="1"/>
    <col min="11270" max="11270" width="6.85546875" style="2" customWidth="1"/>
    <col min="11271" max="11271" width="11.42578125" style="2" customWidth="1"/>
    <col min="11272" max="11272" width="9.7109375" style="2" customWidth="1"/>
    <col min="11273" max="11273" width="13.140625" style="2" customWidth="1"/>
    <col min="11274" max="11274" width="9.140625" style="2"/>
    <col min="11275" max="11275" width="13" style="2" customWidth="1"/>
    <col min="11276" max="11276" width="36.85546875" style="2" customWidth="1"/>
    <col min="11277" max="11520" width="9.140625" style="2"/>
    <col min="11521" max="11521" width="5.7109375" style="2" customWidth="1"/>
    <col min="11522" max="11522" width="7.5703125" style="2" customWidth="1"/>
    <col min="11523" max="11523" width="6.7109375" style="2" customWidth="1"/>
    <col min="11524" max="11524" width="7.7109375" style="2" customWidth="1"/>
    <col min="11525" max="11525" width="6.5703125" style="2" customWidth="1"/>
    <col min="11526" max="11526" width="6.85546875" style="2" customWidth="1"/>
    <col min="11527" max="11527" width="11.42578125" style="2" customWidth="1"/>
    <col min="11528" max="11528" width="9.7109375" style="2" customWidth="1"/>
    <col min="11529" max="11529" width="13.140625" style="2" customWidth="1"/>
    <col min="11530" max="11530" width="9.140625" style="2"/>
    <col min="11531" max="11531" width="13" style="2" customWidth="1"/>
    <col min="11532" max="11532" width="36.85546875" style="2" customWidth="1"/>
    <col min="11533" max="11776" width="9.140625" style="2"/>
    <col min="11777" max="11777" width="5.7109375" style="2" customWidth="1"/>
    <col min="11778" max="11778" width="7.5703125" style="2" customWidth="1"/>
    <col min="11779" max="11779" width="6.7109375" style="2" customWidth="1"/>
    <col min="11780" max="11780" width="7.7109375" style="2" customWidth="1"/>
    <col min="11781" max="11781" width="6.5703125" style="2" customWidth="1"/>
    <col min="11782" max="11782" width="6.85546875" style="2" customWidth="1"/>
    <col min="11783" max="11783" width="11.42578125" style="2" customWidth="1"/>
    <col min="11784" max="11784" width="9.7109375" style="2" customWidth="1"/>
    <col min="11785" max="11785" width="13.140625" style="2" customWidth="1"/>
    <col min="11786" max="11786" width="9.140625" style="2"/>
    <col min="11787" max="11787" width="13" style="2" customWidth="1"/>
    <col min="11788" max="11788" width="36.85546875" style="2" customWidth="1"/>
    <col min="11789" max="12032" width="9.140625" style="2"/>
    <col min="12033" max="12033" width="5.7109375" style="2" customWidth="1"/>
    <col min="12034" max="12034" width="7.5703125" style="2" customWidth="1"/>
    <col min="12035" max="12035" width="6.7109375" style="2" customWidth="1"/>
    <col min="12036" max="12036" width="7.7109375" style="2" customWidth="1"/>
    <col min="12037" max="12037" width="6.5703125" style="2" customWidth="1"/>
    <col min="12038" max="12038" width="6.85546875" style="2" customWidth="1"/>
    <col min="12039" max="12039" width="11.42578125" style="2" customWidth="1"/>
    <col min="12040" max="12040" width="9.7109375" style="2" customWidth="1"/>
    <col min="12041" max="12041" width="13.140625" style="2" customWidth="1"/>
    <col min="12042" max="12042" width="9.140625" style="2"/>
    <col min="12043" max="12043" width="13" style="2" customWidth="1"/>
    <col min="12044" max="12044" width="36.85546875" style="2" customWidth="1"/>
    <col min="12045" max="12288" width="9.140625" style="2"/>
    <col min="12289" max="12289" width="5.7109375" style="2" customWidth="1"/>
    <col min="12290" max="12290" width="7.5703125" style="2" customWidth="1"/>
    <col min="12291" max="12291" width="6.7109375" style="2" customWidth="1"/>
    <col min="12292" max="12292" width="7.7109375" style="2" customWidth="1"/>
    <col min="12293" max="12293" width="6.5703125" style="2" customWidth="1"/>
    <col min="12294" max="12294" width="6.85546875" style="2" customWidth="1"/>
    <col min="12295" max="12295" width="11.42578125" style="2" customWidth="1"/>
    <col min="12296" max="12296" width="9.7109375" style="2" customWidth="1"/>
    <col min="12297" max="12297" width="13.140625" style="2" customWidth="1"/>
    <col min="12298" max="12298" width="9.140625" style="2"/>
    <col min="12299" max="12299" width="13" style="2" customWidth="1"/>
    <col min="12300" max="12300" width="36.85546875" style="2" customWidth="1"/>
    <col min="12301" max="12544" width="9.140625" style="2"/>
    <col min="12545" max="12545" width="5.7109375" style="2" customWidth="1"/>
    <col min="12546" max="12546" width="7.5703125" style="2" customWidth="1"/>
    <col min="12547" max="12547" width="6.7109375" style="2" customWidth="1"/>
    <col min="12548" max="12548" width="7.7109375" style="2" customWidth="1"/>
    <col min="12549" max="12549" width="6.5703125" style="2" customWidth="1"/>
    <col min="12550" max="12550" width="6.85546875" style="2" customWidth="1"/>
    <col min="12551" max="12551" width="11.42578125" style="2" customWidth="1"/>
    <col min="12552" max="12552" width="9.7109375" style="2" customWidth="1"/>
    <col min="12553" max="12553" width="13.140625" style="2" customWidth="1"/>
    <col min="12554" max="12554" width="9.140625" style="2"/>
    <col min="12555" max="12555" width="13" style="2" customWidth="1"/>
    <col min="12556" max="12556" width="36.85546875" style="2" customWidth="1"/>
    <col min="12557" max="12800" width="9.140625" style="2"/>
    <col min="12801" max="12801" width="5.7109375" style="2" customWidth="1"/>
    <col min="12802" max="12802" width="7.5703125" style="2" customWidth="1"/>
    <col min="12803" max="12803" width="6.7109375" style="2" customWidth="1"/>
    <col min="12804" max="12804" width="7.7109375" style="2" customWidth="1"/>
    <col min="12805" max="12805" width="6.5703125" style="2" customWidth="1"/>
    <col min="12806" max="12806" width="6.85546875" style="2" customWidth="1"/>
    <col min="12807" max="12807" width="11.42578125" style="2" customWidth="1"/>
    <col min="12808" max="12808" width="9.7109375" style="2" customWidth="1"/>
    <col min="12809" max="12809" width="13.140625" style="2" customWidth="1"/>
    <col min="12810" max="12810" width="9.140625" style="2"/>
    <col min="12811" max="12811" width="13" style="2" customWidth="1"/>
    <col min="12812" max="12812" width="36.85546875" style="2" customWidth="1"/>
    <col min="12813" max="13056" width="9.140625" style="2"/>
    <col min="13057" max="13057" width="5.7109375" style="2" customWidth="1"/>
    <col min="13058" max="13058" width="7.5703125" style="2" customWidth="1"/>
    <col min="13059" max="13059" width="6.7109375" style="2" customWidth="1"/>
    <col min="13060" max="13060" width="7.7109375" style="2" customWidth="1"/>
    <col min="13061" max="13061" width="6.5703125" style="2" customWidth="1"/>
    <col min="13062" max="13062" width="6.85546875" style="2" customWidth="1"/>
    <col min="13063" max="13063" width="11.42578125" style="2" customWidth="1"/>
    <col min="13064" max="13064" width="9.7109375" style="2" customWidth="1"/>
    <col min="13065" max="13065" width="13.140625" style="2" customWidth="1"/>
    <col min="13066" max="13066" width="9.140625" style="2"/>
    <col min="13067" max="13067" width="13" style="2" customWidth="1"/>
    <col min="13068" max="13068" width="36.85546875" style="2" customWidth="1"/>
    <col min="13069" max="13312" width="9.140625" style="2"/>
    <col min="13313" max="13313" width="5.7109375" style="2" customWidth="1"/>
    <col min="13314" max="13314" width="7.5703125" style="2" customWidth="1"/>
    <col min="13315" max="13315" width="6.7109375" style="2" customWidth="1"/>
    <col min="13316" max="13316" width="7.7109375" style="2" customWidth="1"/>
    <col min="13317" max="13317" width="6.5703125" style="2" customWidth="1"/>
    <col min="13318" max="13318" width="6.85546875" style="2" customWidth="1"/>
    <col min="13319" max="13319" width="11.42578125" style="2" customWidth="1"/>
    <col min="13320" max="13320" width="9.7109375" style="2" customWidth="1"/>
    <col min="13321" max="13321" width="13.140625" style="2" customWidth="1"/>
    <col min="13322" max="13322" width="9.140625" style="2"/>
    <col min="13323" max="13323" width="13" style="2" customWidth="1"/>
    <col min="13324" max="13324" width="36.85546875" style="2" customWidth="1"/>
    <col min="13325" max="13568" width="9.140625" style="2"/>
    <col min="13569" max="13569" width="5.7109375" style="2" customWidth="1"/>
    <col min="13570" max="13570" width="7.5703125" style="2" customWidth="1"/>
    <col min="13571" max="13571" width="6.7109375" style="2" customWidth="1"/>
    <col min="13572" max="13572" width="7.7109375" style="2" customWidth="1"/>
    <col min="13573" max="13573" width="6.5703125" style="2" customWidth="1"/>
    <col min="13574" max="13574" width="6.85546875" style="2" customWidth="1"/>
    <col min="13575" max="13575" width="11.42578125" style="2" customWidth="1"/>
    <col min="13576" max="13576" width="9.7109375" style="2" customWidth="1"/>
    <col min="13577" max="13577" width="13.140625" style="2" customWidth="1"/>
    <col min="13578" max="13578" width="9.140625" style="2"/>
    <col min="13579" max="13579" width="13" style="2" customWidth="1"/>
    <col min="13580" max="13580" width="36.85546875" style="2" customWidth="1"/>
    <col min="13581" max="13824" width="9.140625" style="2"/>
    <col min="13825" max="13825" width="5.7109375" style="2" customWidth="1"/>
    <col min="13826" max="13826" width="7.5703125" style="2" customWidth="1"/>
    <col min="13827" max="13827" width="6.7109375" style="2" customWidth="1"/>
    <col min="13828" max="13828" width="7.7109375" style="2" customWidth="1"/>
    <col min="13829" max="13829" width="6.5703125" style="2" customWidth="1"/>
    <col min="13830" max="13830" width="6.85546875" style="2" customWidth="1"/>
    <col min="13831" max="13831" width="11.42578125" style="2" customWidth="1"/>
    <col min="13832" max="13832" width="9.7109375" style="2" customWidth="1"/>
    <col min="13833" max="13833" width="13.140625" style="2" customWidth="1"/>
    <col min="13834" max="13834" width="9.140625" style="2"/>
    <col min="13835" max="13835" width="13" style="2" customWidth="1"/>
    <col min="13836" max="13836" width="36.85546875" style="2" customWidth="1"/>
    <col min="13837" max="14080" width="9.140625" style="2"/>
    <col min="14081" max="14081" width="5.7109375" style="2" customWidth="1"/>
    <col min="14082" max="14082" width="7.5703125" style="2" customWidth="1"/>
    <col min="14083" max="14083" width="6.7109375" style="2" customWidth="1"/>
    <col min="14084" max="14084" width="7.7109375" style="2" customWidth="1"/>
    <col min="14085" max="14085" width="6.5703125" style="2" customWidth="1"/>
    <col min="14086" max="14086" width="6.85546875" style="2" customWidth="1"/>
    <col min="14087" max="14087" width="11.42578125" style="2" customWidth="1"/>
    <col min="14088" max="14088" width="9.7109375" style="2" customWidth="1"/>
    <col min="14089" max="14089" width="13.140625" style="2" customWidth="1"/>
    <col min="14090" max="14090" width="9.140625" style="2"/>
    <col min="14091" max="14091" width="13" style="2" customWidth="1"/>
    <col min="14092" max="14092" width="36.85546875" style="2" customWidth="1"/>
    <col min="14093" max="14336" width="9.140625" style="2"/>
    <col min="14337" max="14337" width="5.7109375" style="2" customWidth="1"/>
    <col min="14338" max="14338" width="7.5703125" style="2" customWidth="1"/>
    <col min="14339" max="14339" width="6.7109375" style="2" customWidth="1"/>
    <col min="14340" max="14340" width="7.7109375" style="2" customWidth="1"/>
    <col min="14341" max="14341" width="6.5703125" style="2" customWidth="1"/>
    <col min="14342" max="14342" width="6.85546875" style="2" customWidth="1"/>
    <col min="14343" max="14343" width="11.42578125" style="2" customWidth="1"/>
    <col min="14344" max="14344" width="9.7109375" style="2" customWidth="1"/>
    <col min="14345" max="14345" width="13.140625" style="2" customWidth="1"/>
    <col min="14346" max="14346" width="9.140625" style="2"/>
    <col min="14347" max="14347" width="13" style="2" customWidth="1"/>
    <col min="14348" max="14348" width="36.85546875" style="2" customWidth="1"/>
    <col min="14349" max="14592" width="9.140625" style="2"/>
    <col min="14593" max="14593" width="5.7109375" style="2" customWidth="1"/>
    <col min="14594" max="14594" width="7.5703125" style="2" customWidth="1"/>
    <col min="14595" max="14595" width="6.7109375" style="2" customWidth="1"/>
    <col min="14596" max="14596" width="7.7109375" style="2" customWidth="1"/>
    <col min="14597" max="14597" width="6.5703125" style="2" customWidth="1"/>
    <col min="14598" max="14598" width="6.85546875" style="2" customWidth="1"/>
    <col min="14599" max="14599" width="11.42578125" style="2" customWidth="1"/>
    <col min="14600" max="14600" width="9.7109375" style="2" customWidth="1"/>
    <col min="14601" max="14601" width="13.140625" style="2" customWidth="1"/>
    <col min="14602" max="14602" width="9.140625" style="2"/>
    <col min="14603" max="14603" width="13" style="2" customWidth="1"/>
    <col min="14604" max="14604" width="36.85546875" style="2" customWidth="1"/>
    <col min="14605" max="14848" width="9.140625" style="2"/>
    <col min="14849" max="14849" width="5.7109375" style="2" customWidth="1"/>
    <col min="14850" max="14850" width="7.5703125" style="2" customWidth="1"/>
    <col min="14851" max="14851" width="6.7109375" style="2" customWidth="1"/>
    <col min="14852" max="14852" width="7.7109375" style="2" customWidth="1"/>
    <col min="14853" max="14853" width="6.5703125" style="2" customWidth="1"/>
    <col min="14854" max="14854" width="6.85546875" style="2" customWidth="1"/>
    <col min="14855" max="14855" width="11.42578125" style="2" customWidth="1"/>
    <col min="14856" max="14856" width="9.7109375" style="2" customWidth="1"/>
    <col min="14857" max="14857" width="13.140625" style="2" customWidth="1"/>
    <col min="14858" max="14858" width="9.140625" style="2"/>
    <col min="14859" max="14859" width="13" style="2" customWidth="1"/>
    <col min="14860" max="14860" width="36.85546875" style="2" customWidth="1"/>
    <col min="14861" max="15104" width="9.140625" style="2"/>
    <col min="15105" max="15105" width="5.7109375" style="2" customWidth="1"/>
    <col min="15106" max="15106" width="7.5703125" style="2" customWidth="1"/>
    <col min="15107" max="15107" width="6.7109375" style="2" customWidth="1"/>
    <col min="15108" max="15108" width="7.7109375" style="2" customWidth="1"/>
    <col min="15109" max="15109" width="6.5703125" style="2" customWidth="1"/>
    <col min="15110" max="15110" width="6.85546875" style="2" customWidth="1"/>
    <col min="15111" max="15111" width="11.42578125" style="2" customWidth="1"/>
    <col min="15112" max="15112" width="9.7109375" style="2" customWidth="1"/>
    <col min="15113" max="15113" width="13.140625" style="2" customWidth="1"/>
    <col min="15114" max="15114" width="9.140625" style="2"/>
    <col min="15115" max="15115" width="13" style="2" customWidth="1"/>
    <col min="15116" max="15116" width="36.85546875" style="2" customWidth="1"/>
    <col min="15117" max="15360" width="9.140625" style="2"/>
    <col min="15361" max="15361" width="5.7109375" style="2" customWidth="1"/>
    <col min="15362" max="15362" width="7.5703125" style="2" customWidth="1"/>
    <col min="15363" max="15363" width="6.7109375" style="2" customWidth="1"/>
    <col min="15364" max="15364" width="7.7109375" style="2" customWidth="1"/>
    <col min="15365" max="15365" width="6.5703125" style="2" customWidth="1"/>
    <col min="15366" max="15366" width="6.85546875" style="2" customWidth="1"/>
    <col min="15367" max="15367" width="11.42578125" style="2" customWidth="1"/>
    <col min="15368" max="15368" width="9.7109375" style="2" customWidth="1"/>
    <col min="15369" max="15369" width="13.140625" style="2" customWidth="1"/>
    <col min="15370" max="15370" width="9.140625" style="2"/>
    <col min="15371" max="15371" width="13" style="2" customWidth="1"/>
    <col min="15372" max="15372" width="36.85546875" style="2" customWidth="1"/>
    <col min="15373" max="15616" width="9.140625" style="2"/>
    <col min="15617" max="15617" width="5.7109375" style="2" customWidth="1"/>
    <col min="15618" max="15618" width="7.5703125" style="2" customWidth="1"/>
    <col min="15619" max="15619" width="6.7109375" style="2" customWidth="1"/>
    <col min="15620" max="15620" width="7.7109375" style="2" customWidth="1"/>
    <col min="15621" max="15621" width="6.5703125" style="2" customWidth="1"/>
    <col min="15622" max="15622" width="6.85546875" style="2" customWidth="1"/>
    <col min="15623" max="15623" width="11.42578125" style="2" customWidth="1"/>
    <col min="15624" max="15624" width="9.7109375" style="2" customWidth="1"/>
    <col min="15625" max="15625" width="13.140625" style="2" customWidth="1"/>
    <col min="15626" max="15626" width="9.140625" style="2"/>
    <col min="15627" max="15627" width="13" style="2" customWidth="1"/>
    <col min="15628" max="15628" width="36.85546875" style="2" customWidth="1"/>
    <col min="15629" max="15872" width="9.140625" style="2"/>
    <col min="15873" max="15873" width="5.7109375" style="2" customWidth="1"/>
    <col min="15874" max="15874" width="7.5703125" style="2" customWidth="1"/>
    <col min="15875" max="15875" width="6.7109375" style="2" customWidth="1"/>
    <col min="15876" max="15876" width="7.7109375" style="2" customWidth="1"/>
    <col min="15877" max="15877" width="6.5703125" style="2" customWidth="1"/>
    <col min="15878" max="15878" width="6.85546875" style="2" customWidth="1"/>
    <col min="15879" max="15879" width="11.42578125" style="2" customWidth="1"/>
    <col min="15880" max="15880" width="9.7109375" style="2" customWidth="1"/>
    <col min="15881" max="15881" width="13.140625" style="2" customWidth="1"/>
    <col min="15882" max="15882" width="9.140625" style="2"/>
    <col min="15883" max="15883" width="13" style="2" customWidth="1"/>
    <col min="15884" max="15884" width="36.85546875" style="2" customWidth="1"/>
    <col min="15885" max="16128" width="9.140625" style="2"/>
    <col min="16129" max="16129" width="5.7109375" style="2" customWidth="1"/>
    <col min="16130" max="16130" width="7.5703125" style="2" customWidth="1"/>
    <col min="16131" max="16131" width="6.7109375" style="2" customWidth="1"/>
    <col min="16132" max="16132" width="7.7109375" style="2" customWidth="1"/>
    <col min="16133" max="16133" width="6.5703125" style="2" customWidth="1"/>
    <col min="16134" max="16134" width="6.85546875" style="2" customWidth="1"/>
    <col min="16135" max="16135" width="11.42578125" style="2" customWidth="1"/>
    <col min="16136" max="16136" width="9.7109375" style="2" customWidth="1"/>
    <col min="16137" max="16137" width="13.140625" style="2" customWidth="1"/>
    <col min="16138" max="16138" width="9.140625" style="2"/>
    <col min="16139" max="16139" width="13" style="2" customWidth="1"/>
    <col min="16140" max="16140" width="36.85546875" style="2" customWidth="1"/>
    <col min="16141" max="16384" width="9.140625" style="2"/>
  </cols>
  <sheetData>
    <row r="1" spans="1:12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9" customHeight="1" x14ac:dyDescent="0.2">
      <c r="A4" s="4"/>
      <c r="B4" s="4"/>
      <c r="C4" s="4"/>
      <c r="D4" s="4"/>
      <c r="E4" s="5"/>
      <c r="F4" s="4"/>
      <c r="G4" s="4"/>
      <c r="H4" s="4"/>
      <c r="I4" s="4"/>
      <c r="J4" s="6"/>
      <c r="K4" s="6"/>
      <c r="L4" s="7"/>
    </row>
    <row r="5" spans="1:12" s="9" customFormat="1" ht="40.5" customHeight="1" x14ac:dyDescent="0.2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/>
      <c r="J5" s="8" t="s">
        <v>10</v>
      </c>
      <c r="K5" s="8"/>
      <c r="L5" s="8" t="s">
        <v>11</v>
      </c>
    </row>
    <row r="6" spans="1:12" s="9" customFormat="1" x14ac:dyDescent="0.2">
      <c r="A6" s="8"/>
      <c r="B6" s="8"/>
      <c r="C6" s="8"/>
      <c r="D6" s="8"/>
      <c r="E6" s="8"/>
      <c r="F6" s="8"/>
      <c r="G6" s="8"/>
      <c r="H6" s="10" t="s">
        <v>12</v>
      </c>
      <c r="I6" s="10" t="s">
        <v>13</v>
      </c>
      <c r="J6" s="10" t="s">
        <v>12</v>
      </c>
      <c r="K6" s="10" t="s">
        <v>13</v>
      </c>
      <c r="L6" s="8"/>
    </row>
    <row r="7" spans="1:12" x14ac:dyDescent="0.2">
      <c r="A7" s="11" t="s">
        <v>14</v>
      </c>
      <c r="B7" s="11" t="s">
        <v>15</v>
      </c>
      <c r="C7" s="11"/>
      <c r="D7" s="11"/>
      <c r="E7" s="12"/>
      <c r="F7" s="11"/>
      <c r="G7" s="11"/>
      <c r="H7" s="11">
        <v>0</v>
      </c>
      <c r="I7" s="11">
        <v>0</v>
      </c>
      <c r="J7" s="11">
        <v>264.98700000000002</v>
      </c>
      <c r="K7" s="11">
        <v>100</v>
      </c>
      <c r="L7" s="11"/>
    </row>
    <row r="8" spans="1:12" x14ac:dyDescent="0.2">
      <c r="A8" s="11"/>
      <c r="B8" s="11"/>
      <c r="C8" s="11"/>
      <c r="D8" s="11"/>
      <c r="E8" s="12">
        <v>80</v>
      </c>
      <c r="F8" s="11"/>
      <c r="G8" s="11"/>
      <c r="H8" s="11"/>
      <c r="I8" s="11"/>
      <c r="J8" s="11"/>
      <c r="K8" s="11"/>
      <c r="L8" s="11"/>
    </row>
    <row r="9" spans="1:12" x14ac:dyDescent="0.2">
      <c r="A9" s="11">
        <v>1</v>
      </c>
      <c r="B9" s="13" t="s">
        <v>16</v>
      </c>
      <c r="C9" s="11" t="s">
        <v>17</v>
      </c>
      <c r="D9" s="11" t="s">
        <v>18</v>
      </c>
      <c r="E9" s="12"/>
      <c r="F9" s="11">
        <f>F7+E8</f>
        <v>80</v>
      </c>
      <c r="G9" s="11" t="s">
        <v>19</v>
      </c>
      <c r="H9" s="11">
        <f>F9/1000</f>
        <v>0.08</v>
      </c>
      <c r="I9" s="11">
        <f>H9/264.987*100</f>
        <v>3.0190160272013343E-2</v>
      </c>
      <c r="J9" s="11">
        <f>264.987-H9</f>
        <v>264.90700000000004</v>
      </c>
      <c r="K9" s="11">
        <f>J9/264.987*100</f>
        <v>99.969809839728001</v>
      </c>
      <c r="L9" s="11"/>
    </row>
    <row r="10" spans="1:12" x14ac:dyDescent="0.2">
      <c r="A10" s="11"/>
      <c r="B10" s="11"/>
      <c r="C10" s="11"/>
      <c r="D10" s="11"/>
      <c r="E10" s="12">
        <v>160</v>
      </c>
      <c r="F10" s="11"/>
      <c r="G10" s="11"/>
      <c r="H10" s="11"/>
      <c r="I10" s="11"/>
      <c r="J10" s="11"/>
      <c r="K10" s="11"/>
      <c r="L10" s="11" t="s">
        <v>20</v>
      </c>
    </row>
    <row r="11" spans="1:12" x14ac:dyDescent="0.2">
      <c r="A11" s="11">
        <v>2</v>
      </c>
      <c r="B11" s="13" t="s">
        <v>21</v>
      </c>
      <c r="C11" s="11" t="s">
        <v>22</v>
      </c>
      <c r="D11" s="11" t="s">
        <v>18</v>
      </c>
      <c r="E11" s="12"/>
      <c r="F11" s="11">
        <f>F9+E10</f>
        <v>240</v>
      </c>
      <c r="G11" s="11" t="s">
        <v>23</v>
      </c>
      <c r="H11" s="11">
        <f>F11/1000</f>
        <v>0.24</v>
      </c>
      <c r="I11" s="11">
        <f>H11/264.987*100</f>
        <v>9.0570480816040022E-2</v>
      </c>
      <c r="J11" s="11">
        <f>264.987-H11</f>
        <v>264.74700000000001</v>
      </c>
      <c r="K11" s="11">
        <f t="shared" ref="K11:K73" si="0">J11/264.987*100</f>
        <v>99.909429519183959</v>
      </c>
      <c r="L11" s="11"/>
    </row>
    <row r="12" spans="1:12" x14ac:dyDescent="0.2">
      <c r="A12" s="11"/>
      <c r="B12" s="11"/>
      <c r="C12" s="11"/>
      <c r="D12" s="11"/>
      <c r="E12" s="12">
        <v>235</v>
      </c>
      <c r="F12" s="11"/>
      <c r="G12" s="11"/>
      <c r="H12" s="11"/>
      <c r="I12" s="11"/>
      <c r="J12" s="11"/>
      <c r="K12" s="11"/>
      <c r="L12" s="11" t="s">
        <v>24</v>
      </c>
    </row>
    <row r="13" spans="1:12" ht="15.75" x14ac:dyDescent="0.2">
      <c r="A13" s="11">
        <v>3</v>
      </c>
      <c r="B13" s="11" t="s">
        <v>25</v>
      </c>
      <c r="C13" s="11" t="s">
        <v>26</v>
      </c>
      <c r="D13" s="11" t="s">
        <v>18</v>
      </c>
      <c r="E13" s="12"/>
      <c r="F13" s="11">
        <f>F11+E12</f>
        <v>475</v>
      </c>
      <c r="G13" s="11" t="s">
        <v>27</v>
      </c>
      <c r="H13" s="11">
        <f>F13/1000</f>
        <v>0.47499999999999998</v>
      </c>
      <c r="I13" s="11">
        <f>H13/264.987*100</f>
        <v>0.17925407661507922</v>
      </c>
      <c r="J13" s="11">
        <f>264.987-H13</f>
        <v>264.512</v>
      </c>
      <c r="K13" s="11">
        <f t="shared" si="0"/>
        <v>99.820745923384919</v>
      </c>
      <c r="L13" s="11"/>
    </row>
    <row r="14" spans="1:12" x14ac:dyDescent="0.2">
      <c r="A14" s="11"/>
      <c r="B14" s="11"/>
      <c r="C14" s="11"/>
      <c r="D14" s="11"/>
      <c r="E14" s="12">
        <v>385</v>
      </c>
      <c r="F14" s="11"/>
      <c r="G14" s="11"/>
      <c r="H14" s="11"/>
      <c r="I14" s="11"/>
      <c r="J14" s="11"/>
      <c r="K14" s="11"/>
      <c r="L14" s="11"/>
    </row>
    <row r="15" spans="1:12" x14ac:dyDescent="0.2">
      <c r="A15" s="11">
        <v>4</v>
      </c>
      <c r="B15" s="11" t="s">
        <v>28</v>
      </c>
      <c r="C15" s="11" t="s">
        <v>29</v>
      </c>
      <c r="D15" s="11" t="s">
        <v>18</v>
      </c>
      <c r="E15" s="12"/>
      <c r="F15" s="11">
        <f>F13+E14</f>
        <v>860</v>
      </c>
      <c r="G15" s="11" t="s">
        <v>30</v>
      </c>
      <c r="H15" s="11">
        <f>F15/1000</f>
        <v>0.86</v>
      </c>
      <c r="I15" s="11">
        <f>H15/264.987*100</f>
        <v>0.32454422292414342</v>
      </c>
      <c r="J15" s="11">
        <f t="shared" ref="J15:J77" si="1">264.987-H15</f>
        <v>264.12700000000001</v>
      </c>
      <c r="K15" s="11">
        <f t="shared" si="0"/>
        <v>99.675455777075854</v>
      </c>
      <c r="L15" s="11"/>
    </row>
    <row r="16" spans="1:12" x14ac:dyDescent="0.2">
      <c r="A16" s="11"/>
      <c r="B16" s="11"/>
      <c r="C16" s="11"/>
      <c r="D16" s="11"/>
      <c r="E16" s="12">
        <v>300</v>
      </c>
      <c r="F16" s="11"/>
      <c r="G16" s="11"/>
      <c r="H16" s="11"/>
      <c r="I16" s="11"/>
      <c r="J16" s="11"/>
      <c r="K16" s="11"/>
      <c r="L16" s="11"/>
    </row>
    <row r="17" spans="1:12" x14ac:dyDescent="0.2">
      <c r="A17" s="11">
        <v>5</v>
      </c>
      <c r="B17" s="11" t="s">
        <v>31</v>
      </c>
      <c r="C17" s="11" t="s">
        <v>32</v>
      </c>
      <c r="D17" s="11" t="s">
        <v>18</v>
      </c>
      <c r="E17" s="12"/>
      <c r="F17" s="11">
        <f>F15+E16</f>
        <v>1160</v>
      </c>
      <c r="G17" s="11"/>
      <c r="H17" s="11">
        <f>F17/1000</f>
        <v>1.1599999999999999</v>
      </c>
      <c r="I17" s="11">
        <f>H17/264.987*100</f>
        <v>0.43775732394419342</v>
      </c>
      <c r="J17" s="11">
        <f t="shared" si="1"/>
        <v>263.827</v>
      </c>
      <c r="K17" s="11">
        <f t="shared" si="0"/>
        <v>99.562242676055803</v>
      </c>
      <c r="L17" s="11"/>
    </row>
    <row r="18" spans="1:12" x14ac:dyDescent="0.2">
      <c r="A18" s="11"/>
      <c r="B18" s="14"/>
      <c r="C18" s="11"/>
      <c r="D18" s="11"/>
      <c r="E18" s="12">
        <v>280</v>
      </c>
      <c r="F18" s="11"/>
      <c r="G18" s="11"/>
      <c r="H18" s="11"/>
      <c r="I18" s="11"/>
      <c r="J18" s="11"/>
      <c r="K18" s="11"/>
      <c r="L18" s="11"/>
    </row>
    <row r="19" spans="1:12" x14ac:dyDescent="0.2">
      <c r="A19" s="11">
        <v>6</v>
      </c>
      <c r="B19" s="11" t="s">
        <v>33</v>
      </c>
      <c r="C19" s="11" t="s">
        <v>32</v>
      </c>
      <c r="D19" s="11" t="s">
        <v>18</v>
      </c>
      <c r="E19" s="12"/>
      <c r="F19" s="11">
        <f>F17+E18</f>
        <v>1440</v>
      </c>
      <c r="G19" s="11"/>
      <c r="H19" s="11">
        <f>F19/1000</f>
        <v>1.44</v>
      </c>
      <c r="I19" s="11">
        <f>H19/264.987*100</f>
        <v>0.54342288489624013</v>
      </c>
      <c r="J19" s="11">
        <f t="shared" si="1"/>
        <v>263.54700000000003</v>
      </c>
      <c r="K19" s="11">
        <f t="shared" si="0"/>
        <v>99.456577115103755</v>
      </c>
      <c r="L19" s="11"/>
    </row>
    <row r="20" spans="1:12" x14ac:dyDescent="0.2">
      <c r="A20" s="11"/>
      <c r="B20" s="11"/>
      <c r="C20" s="11"/>
      <c r="D20" s="11"/>
      <c r="E20" s="12">
        <v>380</v>
      </c>
      <c r="F20" s="11"/>
      <c r="G20" s="11"/>
      <c r="H20" s="11"/>
      <c r="I20" s="11"/>
      <c r="J20" s="11"/>
      <c r="K20" s="11"/>
      <c r="L20" s="11" t="s">
        <v>34</v>
      </c>
    </row>
    <row r="21" spans="1:12" x14ac:dyDescent="0.2">
      <c r="A21" s="11">
        <v>7</v>
      </c>
      <c r="B21" s="11" t="s">
        <v>35</v>
      </c>
      <c r="C21" s="11" t="s">
        <v>26</v>
      </c>
      <c r="D21" s="11" t="s">
        <v>18</v>
      </c>
      <c r="E21" s="12"/>
      <c r="F21" s="11">
        <f>F19+E20</f>
        <v>1820</v>
      </c>
      <c r="G21" s="11" t="s">
        <v>36</v>
      </c>
      <c r="H21" s="11">
        <f>F21/1000</f>
        <v>1.82</v>
      </c>
      <c r="I21" s="11">
        <f>H21/264.987*100</f>
        <v>0.68682614618830362</v>
      </c>
      <c r="J21" s="11">
        <f t="shared" si="1"/>
        <v>263.16700000000003</v>
      </c>
      <c r="K21" s="11">
        <f t="shared" si="0"/>
        <v>99.313173853811705</v>
      </c>
      <c r="L21" s="11"/>
    </row>
    <row r="22" spans="1:12" x14ac:dyDescent="0.2">
      <c r="A22" s="11"/>
      <c r="B22" s="11"/>
      <c r="C22" s="11"/>
      <c r="D22" s="11"/>
      <c r="E22" s="12">
        <v>275</v>
      </c>
      <c r="F22" s="11"/>
      <c r="G22" s="11"/>
      <c r="H22" s="11"/>
      <c r="I22" s="11"/>
      <c r="J22" s="11"/>
      <c r="K22" s="11"/>
      <c r="L22" s="11" t="s">
        <v>37</v>
      </c>
    </row>
    <row r="23" spans="1:12" ht="15.75" x14ac:dyDescent="0.2">
      <c r="A23" s="11">
        <v>8</v>
      </c>
      <c r="B23" s="11" t="s">
        <v>38</v>
      </c>
      <c r="C23" s="11" t="s">
        <v>26</v>
      </c>
      <c r="D23" s="11" t="s">
        <v>18</v>
      </c>
      <c r="E23" s="12"/>
      <c r="F23" s="11">
        <f>F21+E22</f>
        <v>2095</v>
      </c>
      <c r="G23" s="11" t="s">
        <v>39</v>
      </c>
      <c r="H23" s="11">
        <f>F23/1000</f>
        <v>2.0950000000000002</v>
      </c>
      <c r="I23" s="11">
        <f>H23/264.987*100</f>
        <v>0.79060482212334937</v>
      </c>
      <c r="J23" s="11">
        <f t="shared" si="1"/>
        <v>262.892</v>
      </c>
      <c r="K23" s="11">
        <f t="shared" si="0"/>
        <v>99.20939517787663</v>
      </c>
      <c r="L23" s="11"/>
    </row>
    <row r="24" spans="1:12" x14ac:dyDescent="0.2">
      <c r="A24" s="11"/>
      <c r="B24" s="11"/>
      <c r="C24" s="11"/>
      <c r="D24" s="11"/>
      <c r="E24" s="12">
        <v>400</v>
      </c>
      <c r="F24" s="11"/>
      <c r="G24" s="11"/>
      <c r="H24" s="11"/>
      <c r="I24" s="11"/>
      <c r="J24" s="11"/>
      <c r="K24" s="11"/>
      <c r="L24" s="11" t="s">
        <v>40</v>
      </c>
    </row>
    <row r="25" spans="1:12" x14ac:dyDescent="0.2">
      <c r="A25" s="11">
        <v>9</v>
      </c>
      <c r="B25" s="11" t="s">
        <v>41</v>
      </c>
      <c r="C25" s="11" t="s">
        <v>32</v>
      </c>
      <c r="D25" s="11" t="s">
        <v>18</v>
      </c>
      <c r="E25" s="12"/>
      <c r="F25" s="11">
        <f>F23+E24</f>
        <v>2495</v>
      </c>
      <c r="G25" s="11"/>
      <c r="H25" s="11">
        <f>F25/1000</f>
        <v>2.4950000000000001</v>
      </c>
      <c r="I25" s="11">
        <f>H25/264.987*100</f>
        <v>0.94155562348341615</v>
      </c>
      <c r="J25" s="11">
        <f t="shared" si="1"/>
        <v>262.49200000000002</v>
      </c>
      <c r="K25" s="11">
        <f t="shared" si="0"/>
        <v>99.05844437651659</v>
      </c>
      <c r="L25" s="11"/>
    </row>
    <row r="26" spans="1:12" x14ac:dyDescent="0.2">
      <c r="A26" s="11"/>
      <c r="B26" s="11"/>
      <c r="C26" s="11"/>
      <c r="D26" s="11"/>
      <c r="E26" s="12">
        <v>400</v>
      </c>
      <c r="F26" s="11"/>
      <c r="G26" s="11"/>
      <c r="H26" s="11"/>
      <c r="I26" s="11"/>
      <c r="J26" s="11"/>
      <c r="K26" s="11"/>
      <c r="L26" s="11"/>
    </row>
    <row r="27" spans="1:12" x14ac:dyDescent="0.2">
      <c r="A27" s="11">
        <v>10</v>
      </c>
      <c r="B27" s="11" t="s">
        <v>42</v>
      </c>
      <c r="C27" s="11" t="s">
        <v>32</v>
      </c>
      <c r="D27" s="11" t="s">
        <v>43</v>
      </c>
      <c r="E27" s="12"/>
      <c r="F27" s="11">
        <f>F25+E26</f>
        <v>2895</v>
      </c>
      <c r="G27" s="11"/>
      <c r="H27" s="11">
        <f>F27/1000</f>
        <v>2.895</v>
      </c>
      <c r="I27" s="11">
        <f>H27/264.987*100</f>
        <v>1.0925064248434828</v>
      </c>
      <c r="J27" s="11">
        <f t="shared" si="1"/>
        <v>262.09200000000004</v>
      </c>
      <c r="K27" s="11">
        <f t="shared" si="0"/>
        <v>98.907493575156522</v>
      </c>
      <c r="L27" s="11"/>
    </row>
    <row r="28" spans="1:12" x14ac:dyDescent="0.2">
      <c r="A28" s="11"/>
      <c r="B28" s="11"/>
      <c r="C28" s="11"/>
      <c r="D28" s="11"/>
      <c r="E28" s="12">
        <v>400</v>
      </c>
      <c r="F28" s="11"/>
      <c r="G28" s="11"/>
      <c r="H28" s="11"/>
      <c r="I28" s="11"/>
      <c r="J28" s="11"/>
      <c r="K28" s="11"/>
      <c r="L28" s="11" t="s">
        <v>40</v>
      </c>
    </row>
    <row r="29" spans="1:12" x14ac:dyDescent="0.2">
      <c r="A29" s="11">
        <v>11</v>
      </c>
      <c r="B29" s="11" t="s">
        <v>44</v>
      </c>
      <c r="C29" s="11" t="s">
        <v>45</v>
      </c>
      <c r="D29" s="11" t="s">
        <v>18</v>
      </c>
      <c r="E29" s="12"/>
      <c r="F29" s="11">
        <f>F27+E28</f>
        <v>3295</v>
      </c>
      <c r="G29" s="11"/>
      <c r="H29" s="11">
        <f>F29/1000</f>
        <v>3.2949999999999999</v>
      </c>
      <c r="I29" s="11">
        <f>H29/264.987*100</f>
        <v>1.2434572262035495</v>
      </c>
      <c r="J29" s="11">
        <f t="shared" si="1"/>
        <v>261.69200000000001</v>
      </c>
      <c r="K29" s="11">
        <f t="shared" si="0"/>
        <v>98.75654277379644</v>
      </c>
      <c r="L29" s="11"/>
    </row>
    <row r="30" spans="1:12" x14ac:dyDescent="0.2">
      <c r="A30" s="11"/>
      <c r="B30" s="11"/>
      <c r="C30" s="11"/>
      <c r="D30" s="11"/>
      <c r="E30" s="12">
        <v>400</v>
      </c>
      <c r="F30" s="11"/>
      <c r="G30" s="11"/>
      <c r="H30" s="11"/>
      <c r="I30" s="11"/>
      <c r="J30" s="11"/>
      <c r="K30" s="11"/>
      <c r="L30" s="11"/>
    </row>
    <row r="31" spans="1:12" x14ac:dyDescent="0.2">
      <c r="A31" s="11">
        <v>12</v>
      </c>
      <c r="B31" s="11" t="s">
        <v>46</v>
      </c>
      <c r="C31" s="11" t="s">
        <v>47</v>
      </c>
      <c r="D31" s="11" t="s">
        <v>18</v>
      </c>
      <c r="E31" s="12"/>
      <c r="F31" s="11">
        <f>F29+E30</f>
        <v>3695</v>
      </c>
      <c r="G31" s="11"/>
      <c r="H31" s="11">
        <f>F31/1000</f>
        <v>3.6949999999999998</v>
      </c>
      <c r="I31" s="11">
        <f>H31/264.987*100</f>
        <v>1.3944080275636161</v>
      </c>
      <c r="J31" s="11">
        <f t="shared" si="1"/>
        <v>261.29200000000003</v>
      </c>
      <c r="K31" s="11">
        <f t="shared" si="0"/>
        <v>98.605591972436386</v>
      </c>
      <c r="L31" s="11"/>
    </row>
    <row r="32" spans="1:12" x14ac:dyDescent="0.2">
      <c r="A32" s="11"/>
      <c r="B32" s="11"/>
      <c r="C32" s="11"/>
      <c r="D32" s="11"/>
      <c r="E32" s="12">
        <v>400</v>
      </c>
      <c r="F32" s="11"/>
      <c r="G32" s="11"/>
      <c r="H32" s="11"/>
      <c r="I32" s="11"/>
      <c r="J32" s="11"/>
      <c r="K32" s="11"/>
      <c r="L32" s="11"/>
    </row>
    <row r="33" spans="1:12" ht="15.75" x14ac:dyDescent="0.2">
      <c r="A33" s="11">
        <v>13</v>
      </c>
      <c r="B33" s="14" t="s">
        <v>48</v>
      </c>
      <c r="C33" s="11" t="s">
        <v>29</v>
      </c>
      <c r="D33" s="11" t="s">
        <v>18</v>
      </c>
      <c r="E33" s="12"/>
      <c r="F33" s="11">
        <f>F31+E32</f>
        <v>4095</v>
      </c>
      <c r="G33" s="11" t="s">
        <v>49</v>
      </c>
      <c r="H33" s="11">
        <f>F33/1000</f>
        <v>4.0949999999999998</v>
      </c>
      <c r="I33" s="11">
        <f>H33/264.987*100</f>
        <v>1.5453588289236828</v>
      </c>
      <c r="J33" s="11">
        <f t="shared" si="1"/>
        <v>260.892</v>
      </c>
      <c r="K33" s="11">
        <f t="shared" si="0"/>
        <v>98.454641171076304</v>
      </c>
      <c r="L33" s="11"/>
    </row>
    <row r="34" spans="1:12" x14ac:dyDescent="0.2">
      <c r="A34" s="11"/>
      <c r="B34" s="11"/>
      <c r="C34" s="11"/>
      <c r="D34" s="11"/>
      <c r="E34" s="12">
        <v>320</v>
      </c>
      <c r="F34" s="11"/>
      <c r="G34" s="11"/>
      <c r="H34" s="11"/>
      <c r="I34" s="11"/>
      <c r="J34" s="11"/>
      <c r="K34" s="11"/>
      <c r="L34" s="11"/>
    </row>
    <row r="35" spans="1:12" x14ac:dyDescent="0.2">
      <c r="A35" s="11">
        <v>14</v>
      </c>
      <c r="B35" s="11" t="s">
        <v>50</v>
      </c>
      <c r="C35" s="11" t="s">
        <v>51</v>
      </c>
      <c r="D35" s="11" t="s">
        <v>18</v>
      </c>
      <c r="E35" s="12"/>
      <c r="F35" s="11">
        <f>F33+E34</f>
        <v>4415</v>
      </c>
      <c r="G35" s="11"/>
      <c r="H35" s="11">
        <f>F35/1000</f>
        <v>4.415</v>
      </c>
      <c r="I35" s="11">
        <f>H35/264.987*100</f>
        <v>1.6661194700117363</v>
      </c>
      <c r="J35" s="11">
        <f t="shared" si="1"/>
        <v>260.572</v>
      </c>
      <c r="K35" s="11">
        <f t="shared" si="0"/>
        <v>98.333880529988264</v>
      </c>
      <c r="L35" s="11"/>
    </row>
    <row r="36" spans="1:12" x14ac:dyDescent="0.2">
      <c r="A36" s="11"/>
      <c r="B36" s="11"/>
      <c r="C36" s="11"/>
      <c r="D36" s="11"/>
      <c r="E36" s="12">
        <v>214</v>
      </c>
      <c r="F36" s="11"/>
      <c r="G36" s="11"/>
      <c r="H36" s="11"/>
      <c r="I36" s="11"/>
      <c r="J36" s="11"/>
      <c r="K36" s="11"/>
      <c r="L36" s="11" t="s">
        <v>52</v>
      </c>
    </row>
    <row r="37" spans="1:12" ht="15.75" x14ac:dyDescent="0.2">
      <c r="A37" s="11">
        <v>15</v>
      </c>
      <c r="B37" s="14" t="s">
        <v>53</v>
      </c>
      <c r="C37" s="11" t="s">
        <v>54</v>
      </c>
      <c r="D37" s="11" t="s">
        <v>18</v>
      </c>
      <c r="E37" s="12"/>
      <c r="F37" s="11">
        <f>F35+E36</f>
        <v>4629</v>
      </c>
      <c r="G37" s="11" t="s">
        <v>55</v>
      </c>
      <c r="H37" s="11">
        <f>F37/1000</f>
        <v>4.6289999999999996</v>
      </c>
      <c r="I37" s="11">
        <f>H37/264.987*100</f>
        <v>1.7468781487393719</v>
      </c>
      <c r="J37" s="11">
        <f t="shared" si="1"/>
        <v>260.358</v>
      </c>
      <c r="K37" s="11">
        <f t="shared" si="0"/>
        <v>98.253121851260616</v>
      </c>
      <c r="L37" s="11"/>
    </row>
    <row r="38" spans="1:12" x14ac:dyDescent="0.2">
      <c r="A38" s="11"/>
      <c r="B38" s="14"/>
      <c r="C38" s="11"/>
      <c r="D38" s="11"/>
      <c r="E38" s="12">
        <v>377</v>
      </c>
      <c r="F38" s="11"/>
      <c r="G38" s="11"/>
      <c r="H38" s="11"/>
      <c r="I38" s="11"/>
      <c r="J38" s="11"/>
      <c r="K38" s="11"/>
      <c r="L38" s="11"/>
    </row>
    <row r="39" spans="1:12" x14ac:dyDescent="0.2">
      <c r="A39" s="11">
        <v>16</v>
      </c>
      <c r="B39" s="14" t="s">
        <v>56</v>
      </c>
      <c r="C39" s="11" t="s">
        <v>45</v>
      </c>
      <c r="D39" s="11" t="s">
        <v>18</v>
      </c>
      <c r="E39" s="12"/>
      <c r="F39" s="11">
        <f>F37+E38</f>
        <v>5006</v>
      </c>
      <c r="G39" s="11"/>
      <c r="H39" s="11">
        <f>F39/1000</f>
        <v>5.0060000000000002</v>
      </c>
      <c r="I39" s="11">
        <f>H39/264.987*100</f>
        <v>1.889149279021235</v>
      </c>
      <c r="J39" s="11">
        <f t="shared" si="1"/>
        <v>259.98099999999999</v>
      </c>
      <c r="K39" s="11">
        <f t="shared" si="0"/>
        <v>98.11085072097876</v>
      </c>
      <c r="L39" s="11"/>
    </row>
    <row r="40" spans="1:12" x14ac:dyDescent="0.2">
      <c r="A40" s="11"/>
      <c r="B40" s="11"/>
      <c r="C40" s="11"/>
      <c r="D40" s="11"/>
      <c r="E40" s="12">
        <v>400</v>
      </c>
      <c r="F40" s="11"/>
      <c r="G40" s="11"/>
      <c r="H40" s="11"/>
      <c r="I40" s="11"/>
      <c r="J40" s="11"/>
      <c r="K40" s="11"/>
      <c r="L40" s="11"/>
    </row>
    <row r="41" spans="1:12" x14ac:dyDescent="0.2">
      <c r="A41" s="11">
        <v>17</v>
      </c>
      <c r="B41" s="14" t="s">
        <v>57</v>
      </c>
      <c r="C41" s="11" t="s">
        <v>47</v>
      </c>
      <c r="D41" s="11" t="s">
        <v>43</v>
      </c>
      <c r="E41" s="12"/>
      <c r="F41" s="11">
        <f>F39+E40</f>
        <v>5406</v>
      </c>
      <c r="G41" s="11"/>
      <c r="H41" s="11">
        <f>F41/1000</f>
        <v>5.4059999999999997</v>
      </c>
      <c r="I41" s="11">
        <f>H41/264.987*100</f>
        <v>2.0401000803813014</v>
      </c>
      <c r="J41" s="11">
        <f t="shared" si="1"/>
        <v>259.58100000000002</v>
      </c>
      <c r="K41" s="11">
        <f t="shared" si="0"/>
        <v>97.959899919618692</v>
      </c>
      <c r="L41" s="11"/>
    </row>
    <row r="42" spans="1:12" x14ac:dyDescent="0.2">
      <c r="A42" s="11"/>
      <c r="B42" s="14"/>
      <c r="C42" s="11"/>
      <c r="D42" s="11"/>
      <c r="E42" s="12">
        <v>399</v>
      </c>
      <c r="F42" s="11"/>
      <c r="G42" s="11"/>
      <c r="H42" s="11"/>
      <c r="I42" s="11"/>
      <c r="J42" s="11"/>
      <c r="K42" s="11"/>
      <c r="L42" s="11" t="s">
        <v>58</v>
      </c>
    </row>
    <row r="43" spans="1:12" x14ac:dyDescent="0.2">
      <c r="A43" s="11">
        <v>18</v>
      </c>
      <c r="B43" s="14" t="s">
        <v>59</v>
      </c>
      <c r="C43" s="11" t="s">
        <v>47</v>
      </c>
      <c r="D43" s="11" t="s">
        <v>43</v>
      </c>
      <c r="E43" s="12"/>
      <c r="F43" s="11">
        <f>F41+E42</f>
        <v>5805</v>
      </c>
      <c r="G43" s="11"/>
      <c r="H43" s="11">
        <f>F43/1000</f>
        <v>5.8049999999999997</v>
      </c>
      <c r="I43" s="11">
        <f>H43/264.987*100</f>
        <v>2.1906735047379682</v>
      </c>
      <c r="J43" s="11">
        <f t="shared" si="1"/>
        <v>259.18200000000002</v>
      </c>
      <c r="K43" s="11">
        <f t="shared" si="0"/>
        <v>97.809326495262027</v>
      </c>
      <c r="L43" s="11"/>
    </row>
    <row r="44" spans="1:12" x14ac:dyDescent="0.2">
      <c r="A44" s="11"/>
      <c r="B44" s="14"/>
      <c r="C44" s="11"/>
      <c r="D44" s="11"/>
      <c r="E44" s="12">
        <v>400</v>
      </c>
      <c r="F44" s="11"/>
      <c r="G44" s="11"/>
      <c r="H44" s="11"/>
      <c r="I44" s="11"/>
      <c r="J44" s="11"/>
      <c r="K44" s="11"/>
      <c r="L44" s="11" t="s">
        <v>40</v>
      </c>
    </row>
    <row r="45" spans="1:12" x14ac:dyDescent="0.2">
      <c r="A45" s="11">
        <v>19</v>
      </c>
      <c r="B45" s="14" t="s">
        <v>60</v>
      </c>
      <c r="C45" s="11" t="s">
        <v>45</v>
      </c>
      <c r="D45" s="11" t="s">
        <v>43</v>
      </c>
      <c r="E45" s="12"/>
      <c r="F45" s="11">
        <f>F43+E44</f>
        <v>6205</v>
      </c>
      <c r="G45" s="11"/>
      <c r="H45" s="11">
        <f>F45/1000</f>
        <v>6.2050000000000001</v>
      </c>
      <c r="I45" s="11">
        <f>H45/264.987*100</f>
        <v>2.3416243060980348</v>
      </c>
      <c r="J45" s="11">
        <f t="shared" si="1"/>
        <v>258.78200000000004</v>
      </c>
      <c r="K45" s="11">
        <f t="shared" si="0"/>
        <v>97.658375693901974</v>
      </c>
      <c r="L45" s="11"/>
    </row>
    <row r="46" spans="1:12" x14ac:dyDescent="0.2">
      <c r="A46" s="11"/>
      <c r="B46" s="14"/>
      <c r="C46" s="11"/>
      <c r="D46" s="11"/>
      <c r="E46" s="12">
        <v>399</v>
      </c>
      <c r="F46" s="11"/>
      <c r="G46" s="11"/>
      <c r="H46" s="11"/>
      <c r="I46" s="11"/>
      <c r="J46" s="11"/>
      <c r="K46" s="11"/>
      <c r="L46" s="11" t="s">
        <v>40</v>
      </c>
    </row>
    <row r="47" spans="1:12" x14ac:dyDescent="0.2">
      <c r="A47" s="11">
        <v>20</v>
      </c>
      <c r="B47" s="14" t="s">
        <v>61</v>
      </c>
      <c r="C47" s="11" t="s">
        <v>51</v>
      </c>
      <c r="D47" s="11" t="s">
        <v>43</v>
      </c>
      <c r="E47" s="12"/>
      <c r="F47" s="11">
        <f>F45+E46</f>
        <v>6604</v>
      </c>
      <c r="G47" s="11"/>
      <c r="H47" s="11">
        <f>F47/1000</f>
        <v>6.6040000000000001</v>
      </c>
      <c r="I47" s="11">
        <f>H47/264.987*100</f>
        <v>2.4921977304547016</v>
      </c>
      <c r="J47" s="11">
        <f t="shared" si="1"/>
        <v>258.38300000000004</v>
      </c>
      <c r="K47" s="11">
        <f t="shared" si="0"/>
        <v>97.507802269545309</v>
      </c>
      <c r="L47" s="11"/>
    </row>
    <row r="48" spans="1:12" x14ac:dyDescent="0.2">
      <c r="A48" s="11"/>
      <c r="B48" s="14"/>
      <c r="C48" s="11"/>
      <c r="D48" s="11"/>
      <c r="E48" s="12">
        <v>390</v>
      </c>
      <c r="F48" s="11"/>
      <c r="G48" s="11"/>
      <c r="H48" s="11"/>
      <c r="I48" s="11"/>
      <c r="J48" s="11"/>
      <c r="K48" s="11"/>
      <c r="L48" s="11"/>
    </row>
    <row r="49" spans="1:12" x14ac:dyDescent="0.2">
      <c r="A49" s="11">
        <v>21</v>
      </c>
      <c r="B49" s="14" t="s">
        <v>62</v>
      </c>
      <c r="C49" s="11" t="s">
        <v>32</v>
      </c>
      <c r="D49" s="11" t="s">
        <v>43</v>
      </c>
      <c r="E49" s="12"/>
      <c r="F49" s="11">
        <f>F47+E48</f>
        <v>6994</v>
      </c>
      <c r="G49" s="11"/>
      <c r="H49" s="11">
        <f>F49/1000</f>
        <v>6.9939999999999998</v>
      </c>
      <c r="I49" s="11">
        <f>H49/264.987*100</f>
        <v>2.6393747617807661</v>
      </c>
      <c r="J49" s="11">
        <f t="shared" si="1"/>
        <v>257.99300000000005</v>
      </c>
      <c r="K49" s="11">
        <f t="shared" si="0"/>
        <v>97.360625238219242</v>
      </c>
      <c r="L49" s="11"/>
    </row>
    <row r="50" spans="1:12" x14ac:dyDescent="0.2">
      <c r="A50" s="11"/>
      <c r="B50" s="14"/>
      <c r="C50" s="11"/>
      <c r="D50" s="11"/>
      <c r="E50" s="12">
        <v>399</v>
      </c>
      <c r="F50" s="11"/>
      <c r="G50" s="11"/>
      <c r="H50" s="11"/>
      <c r="I50" s="11"/>
      <c r="J50" s="11"/>
      <c r="K50" s="11"/>
      <c r="L50" s="11"/>
    </row>
    <row r="51" spans="1:12" x14ac:dyDescent="0.2">
      <c r="A51" s="11">
        <v>22</v>
      </c>
      <c r="B51" s="14" t="s">
        <v>63</v>
      </c>
      <c r="C51" s="11" t="s">
        <v>45</v>
      </c>
      <c r="D51" s="11" t="s">
        <v>43</v>
      </c>
      <c r="E51" s="12"/>
      <c r="F51" s="11">
        <f>F49+E50</f>
        <v>7393</v>
      </c>
      <c r="G51" s="11"/>
      <c r="H51" s="11">
        <f>F51/1000</f>
        <v>7.3929999999999998</v>
      </c>
      <c r="I51" s="11">
        <f>H51/264.987*100</f>
        <v>2.7899481861374329</v>
      </c>
      <c r="J51" s="11">
        <f t="shared" si="1"/>
        <v>257.59400000000005</v>
      </c>
      <c r="K51" s="11">
        <f t="shared" si="0"/>
        <v>97.210051813862577</v>
      </c>
      <c r="L51" s="11"/>
    </row>
    <row r="52" spans="1:12" x14ac:dyDescent="0.2">
      <c r="A52" s="11"/>
      <c r="B52" s="14"/>
      <c r="C52" s="11"/>
      <c r="D52" s="11"/>
      <c r="E52" s="12">
        <v>399</v>
      </c>
      <c r="F52" s="11"/>
      <c r="G52" s="11"/>
      <c r="H52" s="11"/>
      <c r="I52" s="11"/>
      <c r="J52" s="11"/>
      <c r="K52" s="11"/>
      <c r="L52" s="11"/>
    </row>
    <row r="53" spans="1:12" x14ac:dyDescent="0.2">
      <c r="A53" s="11">
        <v>23</v>
      </c>
      <c r="B53" s="14" t="s">
        <v>64</v>
      </c>
      <c r="C53" s="11" t="s">
        <v>32</v>
      </c>
      <c r="D53" s="11" t="s">
        <v>43</v>
      </c>
      <c r="E53" s="12"/>
      <c r="F53" s="11">
        <f>F51+E52</f>
        <v>7792</v>
      </c>
      <c r="G53" s="11"/>
      <c r="H53" s="11">
        <f>F53/1000</f>
        <v>7.7919999999999998</v>
      </c>
      <c r="I53" s="11">
        <f>H53/264.987*100</f>
        <v>2.9405216104940997</v>
      </c>
      <c r="J53" s="11">
        <f t="shared" si="1"/>
        <v>257.19500000000005</v>
      </c>
      <c r="K53" s="11">
        <f t="shared" si="0"/>
        <v>97.059478389505912</v>
      </c>
      <c r="L53" s="11"/>
    </row>
    <row r="54" spans="1:12" x14ac:dyDescent="0.2">
      <c r="A54" s="11"/>
      <c r="B54" s="14"/>
      <c r="C54" s="11"/>
      <c r="D54" s="11"/>
      <c r="E54" s="12">
        <v>399</v>
      </c>
      <c r="F54" s="11"/>
      <c r="G54" s="11"/>
      <c r="H54" s="11"/>
      <c r="I54" s="11"/>
      <c r="J54" s="11"/>
      <c r="K54" s="11"/>
      <c r="L54" s="11" t="s">
        <v>65</v>
      </c>
    </row>
    <row r="55" spans="1:12" x14ac:dyDescent="0.2">
      <c r="A55" s="11">
        <v>24</v>
      </c>
      <c r="B55" s="14" t="s">
        <v>66</v>
      </c>
      <c r="C55" s="11" t="s">
        <v>47</v>
      </c>
      <c r="D55" s="11" t="s">
        <v>43</v>
      </c>
      <c r="E55" s="12"/>
      <c r="F55" s="11">
        <f>F53+E54</f>
        <v>8191</v>
      </c>
      <c r="G55" s="11"/>
      <c r="H55" s="11">
        <f>F55/1000</f>
        <v>8.1910000000000007</v>
      </c>
      <c r="I55" s="11">
        <f>H55/264.987*100</f>
        <v>3.0910950348507664</v>
      </c>
      <c r="J55" s="11">
        <f t="shared" si="1"/>
        <v>256.79600000000005</v>
      </c>
      <c r="K55" s="11">
        <f t="shared" si="0"/>
        <v>96.908904965149247</v>
      </c>
      <c r="L55" s="11"/>
    </row>
    <row r="56" spans="1:12" x14ac:dyDescent="0.2">
      <c r="A56" s="11"/>
      <c r="B56" s="14"/>
      <c r="C56" s="11"/>
      <c r="D56" s="11"/>
      <c r="E56" s="12">
        <v>394</v>
      </c>
      <c r="F56" s="11"/>
      <c r="G56" s="11"/>
      <c r="H56" s="11"/>
      <c r="I56" s="11"/>
      <c r="J56" s="11"/>
      <c r="K56" s="11"/>
      <c r="L56" s="11" t="s">
        <v>67</v>
      </c>
    </row>
    <row r="57" spans="1:12" x14ac:dyDescent="0.2">
      <c r="A57" s="11">
        <v>25</v>
      </c>
      <c r="B57" s="14" t="s">
        <v>68</v>
      </c>
      <c r="C57" s="11" t="s">
        <v>29</v>
      </c>
      <c r="D57" s="11" t="s">
        <v>43</v>
      </c>
      <c r="E57" s="12"/>
      <c r="F57" s="11">
        <f>F55+E56</f>
        <v>8585</v>
      </c>
      <c r="G57" s="11"/>
      <c r="H57" s="11">
        <f>F57/1000</f>
        <v>8.5850000000000009</v>
      </c>
      <c r="I57" s="11">
        <f>H57/264.987*100</f>
        <v>3.2397815741904319</v>
      </c>
      <c r="J57" s="11">
        <f t="shared" si="1"/>
        <v>256.40200000000004</v>
      </c>
      <c r="K57" s="11">
        <f t="shared" si="0"/>
        <v>96.760218425809569</v>
      </c>
      <c r="L57" s="11"/>
    </row>
    <row r="58" spans="1:12" x14ac:dyDescent="0.2">
      <c r="A58" s="11"/>
      <c r="B58" s="14"/>
      <c r="C58" s="11"/>
      <c r="D58" s="11"/>
      <c r="E58" s="12">
        <v>399</v>
      </c>
      <c r="F58" s="11"/>
      <c r="G58" s="11"/>
      <c r="H58" s="11"/>
      <c r="I58" s="11"/>
      <c r="J58" s="11"/>
      <c r="K58" s="11"/>
      <c r="L58" s="11" t="s">
        <v>65</v>
      </c>
    </row>
    <row r="59" spans="1:12" x14ac:dyDescent="0.2">
      <c r="A59" s="11">
        <v>26</v>
      </c>
      <c r="B59" s="14" t="s">
        <v>69</v>
      </c>
      <c r="C59" s="11" t="s">
        <v>45</v>
      </c>
      <c r="D59" s="11" t="s">
        <v>43</v>
      </c>
      <c r="E59" s="12"/>
      <c r="F59" s="11">
        <f>F57+E58</f>
        <v>8984</v>
      </c>
      <c r="G59" s="11"/>
      <c r="H59" s="11">
        <f>F59/1000</f>
        <v>8.984</v>
      </c>
      <c r="I59" s="11">
        <f>H59/264.987*100</f>
        <v>3.3903549985470982</v>
      </c>
      <c r="J59" s="11">
        <f t="shared" si="1"/>
        <v>256.00300000000004</v>
      </c>
      <c r="K59" s="11">
        <f t="shared" si="0"/>
        <v>96.609645001452904</v>
      </c>
      <c r="L59" s="11"/>
    </row>
    <row r="60" spans="1:12" x14ac:dyDescent="0.2">
      <c r="A60" s="11"/>
      <c r="B60" s="14"/>
      <c r="C60" s="11"/>
      <c r="D60" s="11"/>
      <c r="E60" s="12">
        <v>394</v>
      </c>
      <c r="F60" s="11"/>
      <c r="G60" s="11"/>
      <c r="H60" s="11"/>
      <c r="I60" s="11"/>
      <c r="J60" s="11"/>
      <c r="K60" s="11"/>
      <c r="L60" s="11" t="s">
        <v>65</v>
      </c>
    </row>
    <row r="61" spans="1:12" x14ac:dyDescent="0.2">
      <c r="A61" s="11">
        <v>27</v>
      </c>
      <c r="B61" s="14" t="s">
        <v>70</v>
      </c>
      <c r="C61" s="11" t="s">
        <v>47</v>
      </c>
      <c r="D61" s="11" t="s">
        <v>43</v>
      </c>
      <c r="E61" s="12"/>
      <c r="F61" s="11">
        <f>F59+E60</f>
        <v>9378</v>
      </c>
      <c r="G61" s="11"/>
      <c r="H61" s="11">
        <f>F61/1000</f>
        <v>9.3780000000000001</v>
      </c>
      <c r="I61" s="11">
        <f>H61/264.987*100</f>
        <v>3.5390415378867641</v>
      </c>
      <c r="J61" s="11">
        <f t="shared" si="1"/>
        <v>255.60900000000004</v>
      </c>
      <c r="K61" s="11">
        <f t="shared" si="0"/>
        <v>96.46095846211324</v>
      </c>
      <c r="L61" s="11"/>
    </row>
    <row r="62" spans="1:12" x14ac:dyDescent="0.2">
      <c r="A62" s="11"/>
      <c r="B62" s="14"/>
      <c r="C62" s="11"/>
      <c r="D62" s="11"/>
      <c r="E62" s="12">
        <v>393</v>
      </c>
      <c r="F62" s="11"/>
      <c r="G62" s="11"/>
      <c r="H62" s="11"/>
      <c r="I62" s="11"/>
      <c r="J62" s="11"/>
      <c r="K62" s="11"/>
      <c r="L62" s="11" t="s">
        <v>65</v>
      </c>
    </row>
    <row r="63" spans="1:12" x14ac:dyDescent="0.2">
      <c r="A63" s="11">
        <v>28</v>
      </c>
      <c r="B63" s="14" t="s">
        <v>71</v>
      </c>
      <c r="C63" s="11" t="s">
        <v>32</v>
      </c>
      <c r="D63" s="11" t="s">
        <v>43</v>
      </c>
      <c r="E63" s="12"/>
      <c r="F63" s="11">
        <f>F61+E62</f>
        <v>9771</v>
      </c>
      <c r="G63" s="11"/>
      <c r="H63" s="11">
        <f>F63/1000</f>
        <v>9.7710000000000008</v>
      </c>
      <c r="I63" s="11">
        <f>H63/264.987*100</f>
        <v>3.6873507002230301</v>
      </c>
      <c r="J63" s="11">
        <f t="shared" si="1"/>
        <v>255.21600000000001</v>
      </c>
      <c r="K63" s="11">
        <f t="shared" si="0"/>
        <v>96.312649299776965</v>
      </c>
      <c r="L63" s="11"/>
    </row>
    <row r="64" spans="1:12" x14ac:dyDescent="0.2">
      <c r="A64" s="11"/>
      <c r="B64" s="11"/>
      <c r="C64" s="11"/>
      <c r="D64" s="11"/>
      <c r="E64" s="12">
        <v>400</v>
      </c>
      <c r="F64" s="11"/>
      <c r="G64" s="11"/>
      <c r="H64" s="11"/>
      <c r="I64" s="11"/>
      <c r="J64" s="11"/>
      <c r="K64" s="11"/>
      <c r="L64" s="11"/>
    </row>
    <row r="65" spans="1:12" x14ac:dyDescent="0.2">
      <c r="A65" s="11">
        <v>29</v>
      </c>
      <c r="B65" s="14" t="s">
        <v>72</v>
      </c>
      <c r="C65" s="11" t="s">
        <v>45</v>
      </c>
      <c r="D65" s="11" t="s">
        <v>43</v>
      </c>
      <c r="E65" s="12"/>
      <c r="F65" s="11">
        <f>F63+E64</f>
        <v>10171</v>
      </c>
      <c r="G65" s="11"/>
      <c r="H65" s="11">
        <f>F65/1000</f>
        <v>10.170999999999999</v>
      </c>
      <c r="I65" s="11">
        <f>H65/264.987*100</f>
        <v>3.8383015015830959</v>
      </c>
      <c r="J65" s="11">
        <f t="shared" si="1"/>
        <v>254.81600000000003</v>
      </c>
      <c r="K65" s="11">
        <f t="shared" si="0"/>
        <v>96.161698498416897</v>
      </c>
      <c r="L65" s="11"/>
    </row>
    <row r="66" spans="1:12" x14ac:dyDescent="0.2">
      <c r="A66" s="11"/>
      <c r="B66" s="14"/>
      <c r="C66" s="11"/>
      <c r="D66" s="11"/>
      <c r="E66" s="12">
        <v>398</v>
      </c>
      <c r="F66" s="11"/>
      <c r="G66" s="11"/>
      <c r="H66" s="11"/>
      <c r="I66" s="11"/>
      <c r="J66" s="11"/>
      <c r="K66" s="11"/>
      <c r="L66" s="11"/>
    </row>
    <row r="67" spans="1:12" x14ac:dyDescent="0.2">
      <c r="A67" s="11">
        <v>30</v>
      </c>
      <c r="B67" s="14" t="s">
        <v>73</v>
      </c>
      <c r="C67" s="11" t="s">
        <v>32</v>
      </c>
      <c r="D67" s="11" t="s">
        <v>43</v>
      </c>
      <c r="E67" s="12"/>
      <c r="F67" s="11">
        <f>F65+E66</f>
        <v>10569</v>
      </c>
      <c r="G67" s="11"/>
      <c r="H67" s="11">
        <f>F67/1000</f>
        <v>10.569000000000001</v>
      </c>
      <c r="I67" s="11">
        <f>H67/264.987*100</f>
        <v>3.9884975489363628</v>
      </c>
      <c r="J67" s="11">
        <f t="shared" si="1"/>
        <v>254.41800000000003</v>
      </c>
      <c r="K67" s="11">
        <f t="shared" si="0"/>
        <v>96.011502451063649</v>
      </c>
      <c r="L67" s="11"/>
    </row>
    <row r="68" spans="1:12" x14ac:dyDescent="0.2">
      <c r="A68" s="11"/>
      <c r="B68" s="14"/>
      <c r="C68" s="11"/>
      <c r="D68" s="11"/>
      <c r="E68" s="12">
        <v>375</v>
      </c>
      <c r="F68" s="11"/>
      <c r="G68" s="11"/>
      <c r="H68" s="11"/>
      <c r="I68" s="11"/>
      <c r="J68" s="11"/>
      <c r="K68" s="11"/>
      <c r="L68" s="11"/>
    </row>
    <row r="69" spans="1:12" x14ac:dyDescent="0.2">
      <c r="A69" s="11">
        <v>31</v>
      </c>
      <c r="B69" s="14" t="s">
        <v>74</v>
      </c>
      <c r="C69" s="11" t="s">
        <v>47</v>
      </c>
      <c r="D69" s="11" t="s">
        <v>43</v>
      </c>
      <c r="E69" s="12"/>
      <c r="F69" s="11">
        <f>F67+E68</f>
        <v>10944</v>
      </c>
      <c r="G69" s="11"/>
      <c r="H69" s="11">
        <f>F69/1000</f>
        <v>10.944000000000001</v>
      </c>
      <c r="I69" s="11">
        <f>H69/264.987*100</f>
        <v>4.1300139252114256</v>
      </c>
      <c r="J69" s="11">
        <f t="shared" si="1"/>
        <v>254.04300000000003</v>
      </c>
      <c r="K69" s="11">
        <f t="shared" si="0"/>
        <v>95.869986074788585</v>
      </c>
      <c r="L69" s="11"/>
    </row>
    <row r="70" spans="1:12" x14ac:dyDescent="0.2">
      <c r="A70" s="11"/>
      <c r="B70" s="14"/>
      <c r="C70" s="11"/>
      <c r="D70" s="11"/>
      <c r="E70" s="12">
        <v>385</v>
      </c>
      <c r="F70" s="11"/>
      <c r="G70" s="11"/>
      <c r="H70" s="11"/>
      <c r="I70" s="11"/>
      <c r="J70" s="11"/>
      <c r="K70" s="11"/>
      <c r="L70" s="11"/>
    </row>
    <row r="71" spans="1:12" x14ac:dyDescent="0.2">
      <c r="A71" s="11">
        <v>32</v>
      </c>
      <c r="B71" s="14" t="s">
        <v>75</v>
      </c>
      <c r="C71" s="11" t="s">
        <v>32</v>
      </c>
      <c r="D71" s="11" t="s">
        <v>43</v>
      </c>
      <c r="E71" s="12"/>
      <c r="F71" s="11">
        <f>F69+E70</f>
        <v>11329</v>
      </c>
      <c r="G71" s="11"/>
      <c r="H71" s="11">
        <f>F71/1000</f>
        <v>11.329000000000001</v>
      </c>
      <c r="I71" s="11">
        <f>H71/264.987*100</f>
        <v>4.2753040715204893</v>
      </c>
      <c r="J71" s="11">
        <f t="shared" si="1"/>
        <v>253.65800000000002</v>
      </c>
      <c r="K71" s="11">
        <f t="shared" si="0"/>
        <v>95.724695928479505</v>
      </c>
      <c r="L71" s="11"/>
    </row>
    <row r="72" spans="1:12" x14ac:dyDescent="0.2">
      <c r="A72" s="11"/>
      <c r="B72" s="14"/>
      <c r="C72" s="11"/>
      <c r="D72" s="11"/>
      <c r="E72" s="12">
        <v>390</v>
      </c>
      <c r="F72" s="11"/>
      <c r="G72" s="11"/>
      <c r="H72" s="11"/>
      <c r="I72" s="11"/>
      <c r="J72" s="11"/>
      <c r="K72" s="11"/>
      <c r="L72" s="11" t="s">
        <v>76</v>
      </c>
    </row>
    <row r="73" spans="1:12" x14ac:dyDescent="0.2">
      <c r="A73" s="11">
        <v>33</v>
      </c>
      <c r="B73" s="14" t="s">
        <v>77</v>
      </c>
      <c r="C73" s="11" t="s">
        <v>45</v>
      </c>
      <c r="D73" s="11" t="s">
        <v>43</v>
      </c>
      <c r="E73" s="12"/>
      <c r="F73" s="11">
        <f>F71+E72</f>
        <v>11719</v>
      </c>
      <c r="G73" s="11"/>
      <c r="H73" s="11">
        <f>F73/1000</f>
        <v>11.718999999999999</v>
      </c>
      <c r="I73" s="11">
        <f>H73/264.987*100</f>
        <v>4.4224811028465538</v>
      </c>
      <c r="J73" s="11">
        <f t="shared" si="1"/>
        <v>253.26800000000003</v>
      </c>
      <c r="K73" s="11">
        <f t="shared" si="0"/>
        <v>95.577518897153453</v>
      </c>
      <c r="L73" s="11"/>
    </row>
    <row r="74" spans="1:12" x14ac:dyDescent="0.2">
      <c r="A74" s="11"/>
      <c r="B74" s="14"/>
      <c r="C74" s="11"/>
      <c r="D74" s="11"/>
      <c r="E74" s="12">
        <v>399</v>
      </c>
      <c r="F74" s="11"/>
      <c r="G74" s="11"/>
      <c r="H74" s="11"/>
      <c r="I74" s="11"/>
      <c r="J74" s="11"/>
      <c r="K74" s="11"/>
      <c r="L74" s="11" t="s">
        <v>76</v>
      </c>
    </row>
    <row r="75" spans="1:12" ht="15.75" x14ac:dyDescent="0.2">
      <c r="A75" s="11">
        <v>34</v>
      </c>
      <c r="B75" s="14" t="s">
        <v>78</v>
      </c>
      <c r="C75" s="11" t="s">
        <v>79</v>
      </c>
      <c r="D75" s="11" t="s">
        <v>43</v>
      </c>
      <c r="E75" s="12"/>
      <c r="F75" s="11">
        <f>F73+E74</f>
        <v>12118</v>
      </c>
      <c r="G75" s="11" t="s">
        <v>80</v>
      </c>
      <c r="H75" s="11">
        <f>F75/1000</f>
        <v>12.118</v>
      </c>
      <c r="I75" s="11">
        <f>H75/264.987*100</f>
        <v>4.5730545272032206</v>
      </c>
      <c r="J75" s="11">
        <f t="shared" si="1"/>
        <v>252.86900000000003</v>
      </c>
      <c r="K75" s="11">
        <f t="shared" ref="K75:K137" si="2">J75/264.987*100</f>
        <v>95.426945472796774</v>
      </c>
      <c r="L75" s="11"/>
    </row>
    <row r="76" spans="1:12" x14ac:dyDescent="0.2">
      <c r="A76" s="11"/>
      <c r="B76" s="14"/>
      <c r="C76" s="11"/>
      <c r="D76" s="11"/>
      <c r="E76" s="12">
        <v>395</v>
      </c>
      <c r="F76" s="11"/>
      <c r="G76" s="11"/>
      <c r="H76" s="11"/>
      <c r="I76" s="11"/>
      <c r="J76" s="11"/>
      <c r="K76" s="11"/>
      <c r="L76" s="11"/>
    </row>
    <row r="77" spans="1:12" x14ac:dyDescent="0.2">
      <c r="A77" s="11">
        <v>35</v>
      </c>
      <c r="B77" s="14" t="s">
        <v>81</v>
      </c>
      <c r="C77" s="11" t="s">
        <v>32</v>
      </c>
      <c r="D77" s="11" t="s">
        <v>43</v>
      </c>
      <c r="E77" s="12"/>
      <c r="F77" s="11">
        <f>F75+E76</f>
        <v>12513</v>
      </c>
      <c r="G77" s="11"/>
      <c r="H77" s="11">
        <f>F77/1000</f>
        <v>12.513</v>
      </c>
      <c r="I77" s="11">
        <f>H77/264.987*100</f>
        <v>4.7221184435462868</v>
      </c>
      <c r="J77" s="11">
        <f t="shared" si="1"/>
        <v>252.47400000000002</v>
      </c>
      <c r="K77" s="11">
        <f t="shared" si="2"/>
        <v>95.277881556453707</v>
      </c>
      <c r="L77" s="11"/>
    </row>
    <row r="78" spans="1:12" x14ac:dyDescent="0.2">
      <c r="A78" s="11"/>
      <c r="B78" s="11"/>
      <c r="C78" s="11"/>
      <c r="D78" s="11"/>
      <c r="E78" s="12">
        <v>396</v>
      </c>
      <c r="F78" s="11"/>
      <c r="G78" s="11"/>
      <c r="H78" s="11"/>
      <c r="I78" s="11"/>
      <c r="J78" s="11"/>
      <c r="K78" s="11"/>
      <c r="L78" s="11"/>
    </row>
    <row r="79" spans="1:12" x14ac:dyDescent="0.2">
      <c r="A79" s="11">
        <v>36</v>
      </c>
      <c r="B79" s="14" t="s">
        <v>82</v>
      </c>
      <c r="C79" s="11" t="s">
        <v>45</v>
      </c>
      <c r="D79" s="11" t="s">
        <v>43</v>
      </c>
      <c r="E79" s="12"/>
      <c r="F79" s="11">
        <f>F77+E78</f>
        <v>12909</v>
      </c>
      <c r="G79" s="11"/>
      <c r="H79" s="11">
        <f>F79/1000</f>
        <v>12.909000000000001</v>
      </c>
      <c r="I79" s="11">
        <f>H79/264.987*100</f>
        <v>4.8715597368927535</v>
      </c>
      <c r="J79" s="11">
        <f t="shared" ref="J79:J141" si="3">264.987-H79</f>
        <v>252.07800000000003</v>
      </c>
      <c r="K79" s="11">
        <f t="shared" si="2"/>
        <v>95.128440263107251</v>
      </c>
      <c r="L79" s="11"/>
    </row>
    <row r="80" spans="1:12" x14ac:dyDescent="0.2">
      <c r="A80" s="11"/>
      <c r="B80" s="14"/>
      <c r="C80" s="11"/>
      <c r="D80" s="11"/>
      <c r="E80" s="12">
        <v>368</v>
      </c>
      <c r="F80" s="11"/>
      <c r="G80" s="11"/>
      <c r="H80" s="11"/>
      <c r="I80" s="11"/>
      <c r="J80" s="11"/>
      <c r="K80" s="11"/>
      <c r="L80" s="11" t="s">
        <v>83</v>
      </c>
    </row>
    <row r="81" spans="1:12" x14ac:dyDescent="0.2">
      <c r="A81" s="11">
        <v>37</v>
      </c>
      <c r="B81" s="14" t="s">
        <v>84</v>
      </c>
      <c r="C81" s="11" t="s">
        <v>45</v>
      </c>
      <c r="D81" s="11" t="s">
        <v>43</v>
      </c>
      <c r="E81" s="12"/>
      <c r="F81" s="11">
        <f>F79+E80</f>
        <v>13277</v>
      </c>
      <c r="G81" s="11"/>
      <c r="H81" s="11">
        <f>F81/1000</f>
        <v>13.276999999999999</v>
      </c>
      <c r="I81" s="11">
        <f>H81/264.987*100</f>
        <v>5.0104344741440139</v>
      </c>
      <c r="J81" s="11">
        <f t="shared" si="3"/>
        <v>251.71000000000004</v>
      </c>
      <c r="K81" s="11">
        <f t="shared" si="2"/>
        <v>94.989565525855994</v>
      </c>
      <c r="L81" s="11"/>
    </row>
    <row r="82" spans="1:12" x14ac:dyDescent="0.2">
      <c r="A82" s="11"/>
      <c r="B82" s="14"/>
      <c r="C82" s="11"/>
      <c r="D82" s="11"/>
      <c r="E82" s="12">
        <v>395</v>
      </c>
      <c r="F82" s="11"/>
      <c r="G82" s="11"/>
      <c r="H82" s="11"/>
      <c r="I82" s="11"/>
      <c r="J82" s="11"/>
      <c r="K82" s="11"/>
      <c r="L82" s="11"/>
    </row>
    <row r="83" spans="1:12" x14ac:dyDescent="0.2">
      <c r="A83" s="11">
        <v>38</v>
      </c>
      <c r="B83" s="14" t="s">
        <v>85</v>
      </c>
      <c r="C83" s="11" t="s">
        <v>32</v>
      </c>
      <c r="D83" s="11" t="s">
        <v>43</v>
      </c>
      <c r="E83" s="12"/>
      <c r="F83" s="11">
        <f>F81+E82</f>
        <v>13672</v>
      </c>
      <c r="G83" s="11"/>
      <c r="H83" s="11">
        <f>F83/1000</f>
        <v>13.672000000000001</v>
      </c>
      <c r="I83" s="11">
        <f>H83/264.987*100</f>
        <v>5.1594983904870801</v>
      </c>
      <c r="J83" s="11">
        <f t="shared" si="3"/>
        <v>251.31500000000003</v>
      </c>
      <c r="K83" s="11">
        <f t="shared" si="2"/>
        <v>94.840501609512913</v>
      </c>
      <c r="L83" s="11"/>
    </row>
    <row r="84" spans="1:12" x14ac:dyDescent="0.2">
      <c r="A84" s="11"/>
      <c r="B84" s="14"/>
      <c r="C84" s="11"/>
      <c r="D84" s="11"/>
      <c r="E84" s="12">
        <v>395</v>
      </c>
      <c r="F84" s="11"/>
      <c r="G84" s="11"/>
      <c r="H84" s="11"/>
      <c r="I84" s="11"/>
      <c r="J84" s="11"/>
      <c r="K84" s="11"/>
      <c r="L84" s="11"/>
    </row>
    <row r="85" spans="1:12" x14ac:dyDescent="0.2">
      <c r="A85" s="11">
        <v>39</v>
      </c>
      <c r="B85" s="14" t="s">
        <v>86</v>
      </c>
      <c r="C85" s="11" t="s">
        <v>45</v>
      </c>
      <c r="D85" s="11" t="s">
        <v>43</v>
      </c>
      <c r="E85" s="12"/>
      <c r="F85" s="11">
        <f>F83+E84</f>
        <v>14067</v>
      </c>
      <c r="G85" s="11"/>
      <c r="H85" s="11">
        <f>F85/1000</f>
        <v>14.067</v>
      </c>
      <c r="I85" s="11">
        <f>H85/264.987*100</f>
        <v>5.3085623068301464</v>
      </c>
      <c r="J85" s="11">
        <f t="shared" si="3"/>
        <v>250.92000000000002</v>
      </c>
      <c r="K85" s="11">
        <f t="shared" si="2"/>
        <v>94.69143769316986</v>
      </c>
      <c r="L85" s="11"/>
    </row>
    <row r="86" spans="1:12" x14ac:dyDescent="0.2">
      <c r="A86" s="11"/>
      <c r="B86" s="14"/>
      <c r="C86" s="11"/>
      <c r="D86" s="11"/>
      <c r="E86" s="12">
        <v>345</v>
      </c>
      <c r="F86" s="11"/>
      <c r="G86" s="11"/>
      <c r="H86" s="11"/>
      <c r="I86" s="11"/>
      <c r="J86" s="11"/>
      <c r="K86" s="11"/>
      <c r="L86" s="11" t="s">
        <v>87</v>
      </c>
    </row>
    <row r="87" spans="1:12" x14ac:dyDescent="0.2">
      <c r="A87" s="11">
        <v>40</v>
      </c>
      <c r="B87" s="14" t="s">
        <v>88</v>
      </c>
      <c r="C87" s="11" t="s">
        <v>45</v>
      </c>
      <c r="D87" s="11" t="s">
        <v>43</v>
      </c>
      <c r="E87" s="12"/>
      <c r="F87" s="11">
        <f>F85+E86</f>
        <v>14412</v>
      </c>
      <c r="G87" s="11"/>
      <c r="H87" s="11">
        <f>F87/1000</f>
        <v>14.412000000000001</v>
      </c>
      <c r="I87" s="11">
        <f>H87/264.987*100</f>
        <v>5.4387573730032033</v>
      </c>
      <c r="J87" s="11">
        <f t="shared" si="3"/>
        <v>250.57500000000002</v>
      </c>
      <c r="K87" s="11">
        <f t="shared" si="2"/>
        <v>94.561242626996787</v>
      </c>
      <c r="L87" s="11"/>
    </row>
    <row r="88" spans="1:12" x14ac:dyDescent="0.2">
      <c r="A88" s="11"/>
      <c r="B88" s="14"/>
      <c r="C88" s="11"/>
      <c r="D88" s="11"/>
      <c r="E88" s="12">
        <v>375</v>
      </c>
      <c r="F88" s="11"/>
      <c r="G88" s="11"/>
      <c r="H88" s="11"/>
      <c r="I88" s="11"/>
      <c r="J88" s="11"/>
      <c r="K88" s="11"/>
      <c r="L88" s="11" t="s">
        <v>89</v>
      </c>
    </row>
    <row r="89" spans="1:12" x14ac:dyDescent="0.2">
      <c r="A89" s="11">
        <v>41</v>
      </c>
      <c r="B89" s="13" t="s">
        <v>90</v>
      </c>
      <c r="C89" s="11" t="s">
        <v>32</v>
      </c>
      <c r="D89" s="11" t="s">
        <v>43</v>
      </c>
      <c r="E89" s="12"/>
      <c r="F89" s="11">
        <f>F87+E88</f>
        <v>14787</v>
      </c>
      <c r="G89" s="11"/>
      <c r="H89" s="11">
        <f>F89/1000</f>
        <v>14.787000000000001</v>
      </c>
      <c r="I89" s="11">
        <f>H89/264.987*100</f>
        <v>5.5802737492782661</v>
      </c>
      <c r="J89" s="11">
        <f t="shared" si="3"/>
        <v>250.20000000000002</v>
      </c>
      <c r="K89" s="11">
        <f t="shared" si="2"/>
        <v>94.419726250721737</v>
      </c>
      <c r="L89" s="11"/>
    </row>
    <row r="90" spans="1:12" x14ac:dyDescent="0.2">
      <c r="A90" s="11"/>
      <c r="B90" s="11"/>
      <c r="C90" s="11"/>
      <c r="D90" s="11"/>
      <c r="E90" s="12">
        <v>343</v>
      </c>
      <c r="F90" s="11"/>
      <c r="G90" s="11"/>
      <c r="H90" s="11"/>
      <c r="I90" s="11"/>
      <c r="J90" s="11"/>
      <c r="K90" s="11"/>
      <c r="L90" s="11" t="s">
        <v>91</v>
      </c>
    </row>
    <row r="91" spans="1:12" x14ac:dyDescent="0.2">
      <c r="A91" s="11">
        <v>42</v>
      </c>
      <c r="B91" s="13" t="s">
        <v>92</v>
      </c>
      <c r="C91" s="11" t="s">
        <v>93</v>
      </c>
      <c r="D91" s="11" t="s">
        <v>43</v>
      </c>
      <c r="E91" s="12"/>
      <c r="F91" s="11">
        <f>F89+E90</f>
        <v>15130</v>
      </c>
      <c r="G91" s="11" t="s">
        <v>94</v>
      </c>
      <c r="H91" s="11">
        <f>F91/1000</f>
        <v>15.13</v>
      </c>
      <c r="I91" s="11">
        <f>H91/264.987*100</f>
        <v>5.7097140614445232</v>
      </c>
      <c r="J91" s="11">
        <f t="shared" si="3"/>
        <v>249.85700000000003</v>
      </c>
      <c r="K91" s="11">
        <f t="shared" si="2"/>
        <v>94.290285938555471</v>
      </c>
      <c r="L91" s="11"/>
    </row>
    <row r="92" spans="1:12" x14ac:dyDescent="0.2">
      <c r="A92" s="11"/>
      <c r="B92" s="11"/>
      <c r="C92" s="11"/>
      <c r="D92" s="11"/>
      <c r="E92" s="12">
        <v>392</v>
      </c>
      <c r="F92" s="11"/>
      <c r="G92" s="11"/>
      <c r="H92" s="11"/>
      <c r="I92" s="11"/>
      <c r="J92" s="11"/>
      <c r="K92" s="11"/>
      <c r="L92" s="11"/>
    </row>
    <row r="93" spans="1:12" x14ac:dyDescent="0.2">
      <c r="A93" s="11">
        <v>43</v>
      </c>
      <c r="B93" s="13" t="s">
        <v>95</v>
      </c>
      <c r="C93" s="11" t="s">
        <v>47</v>
      </c>
      <c r="D93" s="11" t="s">
        <v>43</v>
      </c>
      <c r="E93" s="12"/>
      <c r="F93" s="11">
        <f>F91+E92</f>
        <v>15522</v>
      </c>
      <c r="G93" s="11"/>
      <c r="H93" s="11">
        <f>F93/1000</f>
        <v>15.522</v>
      </c>
      <c r="I93" s="11">
        <f>H93/264.987*100</f>
        <v>5.8576458467773884</v>
      </c>
      <c r="J93" s="11">
        <f t="shared" si="3"/>
        <v>249.46500000000003</v>
      </c>
      <c r="K93" s="11">
        <f t="shared" si="2"/>
        <v>94.142354153222612</v>
      </c>
      <c r="L93" s="11"/>
    </row>
    <row r="94" spans="1:12" x14ac:dyDescent="0.2">
      <c r="A94" s="11"/>
      <c r="B94" s="11"/>
      <c r="C94" s="11"/>
      <c r="D94" s="11"/>
      <c r="E94" s="12">
        <v>400</v>
      </c>
      <c r="F94" s="11"/>
      <c r="G94" s="11"/>
      <c r="H94" s="11"/>
      <c r="I94" s="11"/>
      <c r="J94" s="11"/>
      <c r="K94" s="11"/>
      <c r="L94" s="11"/>
    </row>
    <row r="95" spans="1:12" x14ac:dyDescent="0.2">
      <c r="A95" s="11">
        <v>44</v>
      </c>
      <c r="B95" s="13" t="s">
        <v>96</v>
      </c>
      <c r="C95" s="11" t="s">
        <v>32</v>
      </c>
      <c r="D95" s="11" t="s">
        <v>43</v>
      </c>
      <c r="E95" s="12"/>
      <c r="F95" s="11">
        <f>F93+E94</f>
        <v>15922</v>
      </c>
      <c r="G95" s="11"/>
      <c r="H95" s="11">
        <f>F95/1000</f>
        <v>15.922000000000001</v>
      </c>
      <c r="I95" s="11">
        <f>H95/264.987*100</f>
        <v>6.0085966481374555</v>
      </c>
      <c r="J95" s="11">
        <f t="shared" si="3"/>
        <v>249.06500000000003</v>
      </c>
      <c r="K95" s="11">
        <f t="shared" si="2"/>
        <v>93.991403351862544</v>
      </c>
      <c r="L95" s="11"/>
    </row>
    <row r="96" spans="1:12" x14ac:dyDescent="0.2">
      <c r="A96" s="11"/>
      <c r="B96" s="11"/>
      <c r="C96" s="11"/>
      <c r="D96" s="11"/>
      <c r="E96" s="12">
        <v>380</v>
      </c>
      <c r="F96" s="11"/>
      <c r="G96" s="11"/>
      <c r="H96" s="11"/>
      <c r="I96" s="11"/>
      <c r="J96" s="11"/>
      <c r="K96" s="11"/>
      <c r="L96" s="11"/>
    </row>
    <row r="97" spans="1:12" x14ac:dyDescent="0.2">
      <c r="A97" s="11">
        <v>45</v>
      </c>
      <c r="B97" s="13" t="s">
        <v>97</v>
      </c>
      <c r="C97" s="11" t="s">
        <v>32</v>
      </c>
      <c r="D97" s="11" t="s">
        <v>43</v>
      </c>
      <c r="E97" s="12"/>
      <c r="F97" s="11">
        <f>F95+E96</f>
        <v>16302</v>
      </c>
      <c r="G97" s="11"/>
      <c r="H97" s="11">
        <f>F97/1000</f>
        <v>16.302</v>
      </c>
      <c r="I97" s="11">
        <f>H97/264.987*100</f>
        <v>6.1519999094295184</v>
      </c>
      <c r="J97" s="11">
        <f t="shared" si="3"/>
        <v>248.68500000000003</v>
      </c>
      <c r="K97" s="11">
        <f t="shared" si="2"/>
        <v>93.84800009057048</v>
      </c>
      <c r="L97" s="11"/>
    </row>
    <row r="98" spans="1:12" x14ac:dyDescent="0.2">
      <c r="A98" s="11"/>
      <c r="B98" s="11"/>
      <c r="C98" s="11"/>
      <c r="D98" s="11"/>
      <c r="E98" s="12">
        <v>380</v>
      </c>
      <c r="F98" s="11"/>
      <c r="G98" s="11"/>
      <c r="H98" s="11"/>
      <c r="I98" s="11"/>
      <c r="J98" s="11"/>
      <c r="K98" s="11"/>
      <c r="L98" s="11"/>
    </row>
    <row r="99" spans="1:12" x14ac:dyDescent="0.2">
      <c r="A99" s="11">
        <v>46</v>
      </c>
      <c r="B99" s="13" t="s">
        <v>98</v>
      </c>
      <c r="C99" s="11" t="s">
        <v>45</v>
      </c>
      <c r="D99" s="11" t="s">
        <v>43</v>
      </c>
      <c r="E99" s="12"/>
      <c r="F99" s="11">
        <f>F97+E98</f>
        <v>16682</v>
      </c>
      <c r="G99" s="11"/>
      <c r="H99" s="11">
        <f>F99/1000</f>
        <v>16.681999999999999</v>
      </c>
      <c r="I99" s="11">
        <f>H99/264.987*100</f>
        <v>6.2954031707215821</v>
      </c>
      <c r="J99" s="11">
        <f t="shared" si="3"/>
        <v>248.30500000000004</v>
      </c>
      <c r="K99" s="11">
        <f t="shared" si="2"/>
        <v>93.704596829278415</v>
      </c>
      <c r="L99" s="11"/>
    </row>
    <row r="100" spans="1:12" x14ac:dyDescent="0.2">
      <c r="A100" s="11"/>
      <c r="B100" s="11"/>
      <c r="C100" s="11"/>
      <c r="D100" s="11"/>
      <c r="E100" s="12">
        <v>393</v>
      </c>
      <c r="F100" s="11"/>
      <c r="G100" s="11"/>
      <c r="H100" s="11"/>
      <c r="I100" s="11"/>
      <c r="J100" s="11"/>
      <c r="K100" s="11"/>
      <c r="L100" s="11"/>
    </row>
    <row r="101" spans="1:12" ht="15.75" x14ac:dyDescent="0.2">
      <c r="A101" s="11">
        <v>47</v>
      </c>
      <c r="B101" s="13" t="s">
        <v>99</v>
      </c>
      <c r="C101" s="11" t="s">
        <v>79</v>
      </c>
      <c r="D101" s="11" t="s">
        <v>43</v>
      </c>
      <c r="E101" s="12"/>
      <c r="F101" s="11">
        <f>F99+E100</f>
        <v>17075</v>
      </c>
      <c r="G101" s="11" t="s">
        <v>100</v>
      </c>
      <c r="H101" s="11">
        <f>F101/1000</f>
        <v>17.074999999999999</v>
      </c>
      <c r="I101" s="11">
        <f>H101/264.987*100</f>
        <v>6.4437123330578467</v>
      </c>
      <c r="J101" s="11">
        <f t="shared" si="3"/>
        <v>247.91200000000003</v>
      </c>
      <c r="K101" s="11">
        <f t="shared" si="2"/>
        <v>93.556287666942168</v>
      </c>
      <c r="L101" s="11"/>
    </row>
    <row r="102" spans="1:12" x14ac:dyDescent="0.2">
      <c r="A102" s="11"/>
      <c r="B102" s="15"/>
      <c r="C102" s="12"/>
      <c r="D102" s="12"/>
      <c r="E102" s="12">
        <v>215</v>
      </c>
      <c r="F102" s="11"/>
      <c r="G102" s="12"/>
      <c r="H102" s="11"/>
      <c r="I102" s="11"/>
      <c r="J102" s="11"/>
      <c r="K102" s="11"/>
      <c r="L102" s="12" t="s">
        <v>101</v>
      </c>
    </row>
    <row r="103" spans="1:12" ht="15.75" x14ac:dyDescent="0.2">
      <c r="A103" s="11">
        <v>48</v>
      </c>
      <c r="B103" s="15" t="s">
        <v>102</v>
      </c>
      <c r="C103" s="12" t="s">
        <v>103</v>
      </c>
      <c r="D103" s="11" t="s">
        <v>43</v>
      </c>
      <c r="E103" s="12"/>
      <c r="F103" s="11">
        <f>F101+E102</f>
        <v>17290</v>
      </c>
      <c r="G103" s="12" t="s">
        <v>104</v>
      </c>
      <c r="H103" s="11">
        <f>F103/1000</f>
        <v>17.29</v>
      </c>
      <c r="I103" s="11">
        <f>H103/264.987*100</f>
        <v>6.5248483887888824</v>
      </c>
      <c r="J103" s="11">
        <f t="shared" si="3"/>
        <v>247.69700000000003</v>
      </c>
      <c r="K103" s="11">
        <f t="shared" si="2"/>
        <v>93.475151611211118</v>
      </c>
      <c r="L103" s="12"/>
    </row>
    <row r="104" spans="1:12" x14ac:dyDescent="0.2">
      <c r="A104" s="11"/>
      <c r="B104" s="15"/>
      <c r="C104" s="12"/>
      <c r="D104" s="12"/>
      <c r="E104" s="12">
        <v>395</v>
      </c>
      <c r="F104" s="11"/>
      <c r="G104" s="11"/>
      <c r="H104" s="11"/>
      <c r="I104" s="11"/>
      <c r="J104" s="11"/>
      <c r="K104" s="11"/>
      <c r="L104" s="12"/>
    </row>
    <row r="105" spans="1:12" x14ac:dyDescent="0.2">
      <c r="A105" s="11">
        <v>49</v>
      </c>
      <c r="B105" s="15" t="s">
        <v>105</v>
      </c>
      <c r="C105" s="12" t="s">
        <v>32</v>
      </c>
      <c r="D105" s="11" t="s">
        <v>43</v>
      </c>
      <c r="E105" s="12"/>
      <c r="F105" s="11">
        <f>F103+E104</f>
        <v>17685</v>
      </c>
      <c r="G105" s="12"/>
      <c r="H105" s="11">
        <f>F105/1000</f>
        <v>17.684999999999999</v>
      </c>
      <c r="I105" s="11">
        <f>H105/264.987*100</f>
        <v>6.6739123051319487</v>
      </c>
      <c r="J105" s="11">
        <f t="shared" si="3"/>
        <v>247.30200000000002</v>
      </c>
      <c r="K105" s="11">
        <f t="shared" si="2"/>
        <v>93.32608769486805</v>
      </c>
      <c r="L105" s="12"/>
    </row>
    <row r="106" spans="1:12" x14ac:dyDescent="0.2">
      <c r="A106" s="11"/>
      <c r="B106" s="15"/>
      <c r="C106" s="11"/>
      <c r="D106" s="11"/>
      <c r="E106" s="12">
        <v>390</v>
      </c>
      <c r="F106" s="11"/>
      <c r="G106" s="12"/>
      <c r="H106" s="11"/>
      <c r="I106" s="11"/>
      <c r="J106" s="11"/>
      <c r="K106" s="11"/>
      <c r="L106" s="12"/>
    </row>
    <row r="107" spans="1:12" x14ac:dyDescent="0.2">
      <c r="A107" s="11">
        <v>50</v>
      </c>
      <c r="B107" s="15" t="s">
        <v>106</v>
      </c>
      <c r="C107" s="12" t="s">
        <v>47</v>
      </c>
      <c r="D107" s="12" t="s">
        <v>18</v>
      </c>
      <c r="E107" s="12"/>
      <c r="F107" s="11">
        <f>F105+E106</f>
        <v>18075</v>
      </c>
      <c r="G107" s="12"/>
      <c r="H107" s="11">
        <f>F107/1000</f>
        <v>18.074999999999999</v>
      </c>
      <c r="I107" s="11">
        <f>H107/264.987*100</f>
        <v>6.8210893364580141</v>
      </c>
      <c r="J107" s="11">
        <f t="shared" si="3"/>
        <v>246.91200000000003</v>
      </c>
      <c r="K107" s="11">
        <f t="shared" si="2"/>
        <v>93.178910663541998</v>
      </c>
      <c r="L107" s="12"/>
    </row>
    <row r="108" spans="1:12" x14ac:dyDescent="0.2">
      <c r="A108" s="11"/>
      <c r="B108" s="15"/>
      <c r="C108" s="12"/>
      <c r="D108" s="12"/>
      <c r="E108" s="12">
        <v>390</v>
      </c>
      <c r="F108" s="11"/>
      <c r="G108" s="12"/>
      <c r="H108" s="11"/>
      <c r="I108" s="11"/>
      <c r="J108" s="11"/>
      <c r="K108" s="11"/>
      <c r="L108" s="12"/>
    </row>
    <row r="109" spans="1:12" x14ac:dyDescent="0.2">
      <c r="A109" s="11">
        <v>51</v>
      </c>
      <c r="B109" s="15" t="s">
        <v>107</v>
      </c>
      <c r="C109" s="12" t="s">
        <v>32</v>
      </c>
      <c r="D109" s="12" t="s">
        <v>18</v>
      </c>
      <c r="E109" s="12"/>
      <c r="F109" s="11">
        <f>F107+E108</f>
        <v>18465</v>
      </c>
      <c r="G109" s="12"/>
      <c r="H109" s="11">
        <f>F109/1000</f>
        <v>18.465</v>
      </c>
      <c r="I109" s="11">
        <f>H109/264.987*100</f>
        <v>6.9682663677840786</v>
      </c>
      <c r="J109" s="11">
        <f t="shared" si="3"/>
        <v>246.52200000000002</v>
      </c>
      <c r="K109" s="11">
        <f t="shared" si="2"/>
        <v>93.031733632215918</v>
      </c>
      <c r="L109" s="12"/>
    </row>
    <row r="110" spans="1:12" x14ac:dyDescent="0.2">
      <c r="A110" s="11"/>
      <c r="B110" s="15"/>
      <c r="C110" s="12"/>
      <c r="D110" s="12"/>
      <c r="E110" s="12">
        <v>370</v>
      </c>
      <c r="F110" s="11"/>
      <c r="G110" s="12"/>
      <c r="H110" s="11"/>
      <c r="I110" s="11"/>
      <c r="J110" s="11"/>
      <c r="K110" s="11"/>
      <c r="L110" s="12"/>
    </row>
    <row r="111" spans="1:12" x14ac:dyDescent="0.2">
      <c r="A111" s="11">
        <v>52</v>
      </c>
      <c r="B111" s="16" t="s">
        <v>108</v>
      </c>
      <c r="C111" s="11" t="s">
        <v>32</v>
      </c>
      <c r="D111" s="11" t="s">
        <v>43</v>
      </c>
      <c r="E111" s="12"/>
      <c r="F111" s="11">
        <f>F109+E110</f>
        <v>18835</v>
      </c>
      <c r="G111" s="11"/>
      <c r="H111" s="11">
        <f>F111/1000</f>
        <v>18.835000000000001</v>
      </c>
      <c r="I111" s="11">
        <f>H111/264.987*100</f>
        <v>7.1078958590421415</v>
      </c>
      <c r="J111" s="11">
        <f t="shared" si="3"/>
        <v>246.15200000000002</v>
      </c>
      <c r="K111" s="11">
        <f t="shared" si="2"/>
        <v>92.892104140957855</v>
      </c>
      <c r="L111" s="12"/>
    </row>
    <row r="112" spans="1:12" x14ac:dyDescent="0.2">
      <c r="A112" s="11"/>
      <c r="B112" s="14"/>
      <c r="C112" s="11"/>
      <c r="D112" s="11"/>
      <c r="E112" s="12">
        <v>330</v>
      </c>
      <c r="F112" s="11"/>
      <c r="G112" s="11"/>
      <c r="H112" s="11"/>
      <c r="I112" s="11"/>
      <c r="J112" s="11"/>
      <c r="K112" s="11"/>
      <c r="L112" s="12" t="s">
        <v>109</v>
      </c>
    </row>
    <row r="113" spans="1:12" x14ac:dyDescent="0.2">
      <c r="A113" s="11">
        <v>53</v>
      </c>
      <c r="B113" s="16" t="s">
        <v>110</v>
      </c>
      <c r="C113" s="11" t="s">
        <v>32</v>
      </c>
      <c r="D113" s="11" t="s">
        <v>43</v>
      </c>
      <c r="E113" s="12"/>
      <c r="F113" s="11">
        <f>F111+E112</f>
        <v>19165</v>
      </c>
      <c r="G113" s="11"/>
      <c r="H113" s="11">
        <f>F113/1000</f>
        <v>19.164999999999999</v>
      </c>
      <c r="I113" s="11">
        <f>H113/264.987*100</f>
        <v>7.2324302701641958</v>
      </c>
      <c r="J113" s="11">
        <f t="shared" si="3"/>
        <v>245.82200000000003</v>
      </c>
      <c r="K113" s="11">
        <f t="shared" si="2"/>
        <v>92.767569729835813</v>
      </c>
      <c r="L113" s="11"/>
    </row>
    <row r="114" spans="1:12" x14ac:dyDescent="0.2">
      <c r="A114" s="11"/>
      <c r="B114" s="14"/>
      <c r="C114" s="11"/>
      <c r="D114" s="11"/>
      <c r="E114" s="12">
        <v>340</v>
      </c>
      <c r="F114" s="11"/>
      <c r="G114" s="11"/>
      <c r="H114" s="11"/>
      <c r="I114" s="11"/>
      <c r="J114" s="11"/>
      <c r="K114" s="11"/>
      <c r="L114" s="12" t="s">
        <v>111</v>
      </c>
    </row>
    <row r="115" spans="1:12" x14ac:dyDescent="0.2">
      <c r="A115" s="11">
        <v>54</v>
      </c>
      <c r="B115" s="16" t="s">
        <v>112</v>
      </c>
      <c r="C115" s="11" t="s">
        <v>32</v>
      </c>
      <c r="D115" s="12" t="s">
        <v>18</v>
      </c>
      <c r="E115" s="12"/>
      <c r="F115" s="11">
        <f>F113+E114</f>
        <v>19505</v>
      </c>
      <c r="G115" s="11"/>
      <c r="H115" s="11">
        <f>F115/1000</f>
        <v>19.504999999999999</v>
      </c>
      <c r="I115" s="11">
        <f>H115/264.987*100</f>
        <v>7.3607384513202518</v>
      </c>
      <c r="J115" s="11">
        <f t="shared" si="3"/>
        <v>245.48200000000003</v>
      </c>
      <c r="K115" s="11">
        <f t="shared" si="2"/>
        <v>92.639261548679755</v>
      </c>
      <c r="L115" s="11"/>
    </row>
    <row r="116" spans="1:12" x14ac:dyDescent="0.2">
      <c r="A116" s="11"/>
      <c r="B116" s="14"/>
      <c r="C116" s="11"/>
      <c r="D116" s="11"/>
      <c r="E116" s="12">
        <v>340</v>
      </c>
      <c r="F116" s="11"/>
      <c r="G116" s="11"/>
      <c r="H116" s="11"/>
      <c r="I116" s="11"/>
      <c r="J116" s="11"/>
      <c r="K116" s="11"/>
      <c r="L116" s="11" t="s">
        <v>109</v>
      </c>
    </row>
    <row r="117" spans="1:12" x14ac:dyDescent="0.2">
      <c r="A117" s="11">
        <v>55</v>
      </c>
      <c r="B117" s="16" t="s">
        <v>113</v>
      </c>
      <c r="C117" s="11" t="s">
        <v>32</v>
      </c>
      <c r="D117" s="11" t="s">
        <v>43</v>
      </c>
      <c r="E117" s="12"/>
      <c r="F117" s="11">
        <f>F115+E116</f>
        <v>19845</v>
      </c>
      <c r="G117" s="11"/>
      <c r="H117" s="11">
        <f>F117/1000</f>
        <v>19.844999999999999</v>
      </c>
      <c r="I117" s="11">
        <f>H117/264.987*100</f>
        <v>7.4890466324763096</v>
      </c>
      <c r="J117" s="11">
        <f t="shared" si="3"/>
        <v>245.14200000000002</v>
      </c>
      <c r="K117" s="11">
        <f t="shared" si="2"/>
        <v>92.510953367523697</v>
      </c>
      <c r="L117" s="11"/>
    </row>
    <row r="118" spans="1:12" x14ac:dyDescent="0.2">
      <c r="A118" s="11"/>
      <c r="B118" s="14"/>
      <c r="C118" s="11"/>
      <c r="D118" s="11"/>
      <c r="E118" s="12">
        <v>400</v>
      </c>
      <c r="F118" s="11"/>
      <c r="G118" s="11"/>
      <c r="H118" s="11"/>
      <c r="I118" s="11"/>
      <c r="J118" s="11"/>
      <c r="K118" s="11"/>
      <c r="L118" s="11" t="s">
        <v>114</v>
      </c>
    </row>
    <row r="119" spans="1:12" ht="15.75" x14ac:dyDescent="0.2">
      <c r="A119" s="11">
        <v>56</v>
      </c>
      <c r="B119" s="16" t="s">
        <v>115</v>
      </c>
      <c r="C119" s="11" t="s">
        <v>103</v>
      </c>
      <c r="D119" s="11" t="s">
        <v>43</v>
      </c>
      <c r="E119" s="12"/>
      <c r="F119" s="11">
        <f>F117+E118</f>
        <v>20245</v>
      </c>
      <c r="G119" s="17" t="s">
        <v>116</v>
      </c>
      <c r="H119" s="11">
        <f>F119/1000</f>
        <v>20.245000000000001</v>
      </c>
      <c r="I119" s="11">
        <f>H119/264.987*100</f>
        <v>7.6399974338363759</v>
      </c>
      <c r="J119" s="11">
        <f t="shared" si="3"/>
        <v>244.74200000000002</v>
      </c>
      <c r="K119" s="11">
        <f t="shared" si="2"/>
        <v>92.360002566163629</v>
      </c>
      <c r="L119" s="11"/>
    </row>
    <row r="120" spans="1:12" x14ac:dyDescent="0.2">
      <c r="A120" s="11"/>
      <c r="B120" s="14"/>
      <c r="C120" s="11"/>
      <c r="D120" s="11"/>
      <c r="E120" s="12">
        <v>220</v>
      </c>
      <c r="F120" s="11"/>
      <c r="G120" s="11"/>
      <c r="H120" s="11"/>
      <c r="I120" s="11"/>
      <c r="J120" s="11"/>
      <c r="K120" s="11"/>
      <c r="L120" s="12" t="s">
        <v>117</v>
      </c>
    </row>
    <row r="121" spans="1:12" ht="15.75" x14ac:dyDescent="0.2">
      <c r="A121" s="11">
        <v>57</v>
      </c>
      <c r="B121" s="16" t="s">
        <v>118</v>
      </c>
      <c r="C121" s="11" t="s">
        <v>103</v>
      </c>
      <c r="D121" s="11" t="s">
        <v>43</v>
      </c>
      <c r="E121" s="12"/>
      <c r="F121" s="11">
        <f>F119+E120</f>
        <v>20465</v>
      </c>
      <c r="G121" s="11" t="s">
        <v>119</v>
      </c>
      <c r="H121" s="11">
        <f>F121/1000</f>
        <v>20.465</v>
      </c>
      <c r="I121" s="11">
        <f>H121/264.987*100</f>
        <v>7.7230203745844133</v>
      </c>
      <c r="J121" s="11">
        <f t="shared" si="3"/>
        <v>244.52200000000002</v>
      </c>
      <c r="K121" s="11">
        <f t="shared" si="2"/>
        <v>92.276979625415592</v>
      </c>
      <c r="L121" s="11"/>
    </row>
    <row r="122" spans="1:12" x14ac:dyDescent="0.2">
      <c r="A122" s="11"/>
      <c r="B122" s="14"/>
      <c r="C122" s="11"/>
      <c r="D122" s="11"/>
      <c r="E122" s="12">
        <v>400</v>
      </c>
      <c r="F122" s="11"/>
      <c r="G122" s="11"/>
      <c r="H122" s="11"/>
      <c r="I122" s="11"/>
      <c r="J122" s="11"/>
      <c r="K122" s="11"/>
      <c r="L122" s="11"/>
    </row>
    <row r="123" spans="1:12" x14ac:dyDescent="0.2">
      <c r="A123" s="11">
        <v>58</v>
      </c>
      <c r="B123" s="16" t="s">
        <v>120</v>
      </c>
      <c r="C123" s="11" t="s">
        <v>32</v>
      </c>
      <c r="D123" s="11" t="s">
        <v>43</v>
      </c>
      <c r="E123" s="12"/>
      <c r="F123" s="11">
        <f>F121+E122</f>
        <v>20865</v>
      </c>
      <c r="G123" s="11"/>
      <c r="H123" s="11">
        <f>F123/1000</f>
        <v>20.864999999999998</v>
      </c>
      <c r="I123" s="11">
        <f>H123/264.987*100</f>
        <v>7.8739711759444786</v>
      </c>
      <c r="J123" s="11">
        <f t="shared" si="3"/>
        <v>244.12200000000001</v>
      </c>
      <c r="K123" s="11">
        <f t="shared" si="2"/>
        <v>92.12602882405551</v>
      </c>
      <c r="L123" s="11"/>
    </row>
    <row r="124" spans="1:12" x14ac:dyDescent="0.2">
      <c r="A124" s="11"/>
      <c r="B124" s="11"/>
      <c r="C124" s="11"/>
      <c r="D124" s="11"/>
      <c r="E124" s="12">
        <v>345</v>
      </c>
      <c r="F124" s="11"/>
      <c r="G124" s="11"/>
      <c r="H124" s="11"/>
      <c r="I124" s="11"/>
      <c r="J124" s="11"/>
      <c r="K124" s="11"/>
      <c r="L124" s="12" t="s">
        <v>121</v>
      </c>
    </row>
    <row r="125" spans="1:12" x14ac:dyDescent="0.2">
      <c r="A125" s="11">
        <v>59</v>
      </c>
      <c r="B125" s="11" t="s">
        <v>122</v>
      </c>
      <c r="C125" s="11" t="s">
        <v>32</v>
      </c>
      <c r="D125" s="11" t="s">
        <v>43</v>
      </c>
      <c r="E125" s="12"/>
      <c r="F125" s="11">
        <f>F123+E124</f>
        <v>21210</v>
      </c>
      <c r="G125" s="11"/>
      <c r="H125" s="11">
        <f>F125/1000</f>
        <v>21.21</v>
      </c>
      <c r="I125" s="11">
        <f>H125/264.987*100</f>
        <v>8.0041662421175364</v>
      </c>
      <c r="J125" s="11">
        <f t="shared" si="3"/>
        <v>243.77700000000002</v>
      </c>
      <c r="K125" s="11">
        <f t="shared" si="2"/>
        <v>91.995833757882465</v>
      </c>
      <c r="L125" s="12"/>
    </row>
    <row r="126" spans="1:12" x14ac:dyDescent="0.2">
      <c r="A126" s="11"/>
      <c r="B126" s="11"/>
      <c r="C126" s="11"/>
      <c r="D126" s="11"/>
      <c r="E126" s="12">
        <v>400</v>
      </c>
      <c r="F126" s="11"/>
      <c r="G126" s="11"/>
      <c r="H126" s="11"/>
      <c r="I126" s="11"/>
      <c r="J126" s="11"/>
      <c r="K126" s="11"/>
      <c r="L126" s="11" t="s">
        <v>123</v>
      </c>
    </row>
    <row r="127" spans="1:12" x14ac:dyDescent="0.2">
      <c r="A127" s="11">
        <v>60</v>
      </c>
      <c r="B127" s="14" t="s">
        <v>124</v>
      </c>
      <c r="C127" s="11" t="s">
        <v>125</v>
      </c>
      <c r="D127" s="11" t="s">
        <v>43</v>
      </c>
      <c r="E127" s="12"/>
      <c r="F127" s="11">
        <f>F125+E126</f>
        <v>21610</v>
      </c>
      <c r="G127" s="11" t="s">
        <v>126</v>
      </c>
      <c r="H127" s="11">
        <f>F127/1000</f>
        <v>21.61</v>
      </c>
      <c r="I127" s="11">
        <f>H127/264.987*100</f>
        <v>8.1551170434776044</v>
      </c>
      <c r="J127" s="11">
        <f t="shared" si="3"/>
        <v>243.37700000000001</v>
      </c>
      <c r="K127" s="11">
        <f t="shared" si="2"/>
        <v>91.844882956522383</v>
      </c>
      <c r="L127" s="11"/>
    </row>
    <row r="128" spans="1:12" x14ac:dyDescent="0.2">
      <c r="A128" s="11"/>
      <c r="B128" s="11"/>
      <c r="C128" s="11"/>
      <c r="D128" s="11"/>
      <c r="E128" s="12">
        <v>370</v>
      </c>
      <c r="F128" s="11"/>
      <c r="G128" s="11"/>
      <c r="H128" s="11"/>
      <c r="I128" s="11"/>
      <c r="J128" s="11"/>
      <c r="K128" s="11"/>
      <c r="L128" s="11"/>
    </row>
    <row r="129" spans="1:12" x14ac:dyDescent="0.2">
      <c r="A129" s="11">
        <v>61</v>
      </c>
      <c r="B129" s="13" t="s">
        <v>127</v>
      </c>
      <c r="C129" s="11" t="s">
        <v>45</v>
      </c>
      <c r="D129" s="11" t="s">
        <v>43</v>
      </c>
      <c r="E129" s="12"/>
      <c r="F129" s="11">
        <f>F127+E128</f>
        <v>21980</v>
      </c>
      <c r="G129" s="11"/>
      <c r="H129" s="11">
        <f>F129/1000</f>
        <v>21.98</v>
      </c>
      <c r="I129" s="11">
        <f>H129/264.987*100</f>
        <v>8.2947465347356655</v>
      </c>
      <c r="J129" s="11">
        <f t="shared" si="3"/>
        <v>243.00700000000003</v>
      </c>
      <c r="K129" s="11">
        <f t="shared" si="2"/>
        <v>91.705253465264335</v>
      </c>
      <c r="L129" s="11"/>
    </row>
    <row r="130" spans="1:12" x14ac:dyDescent="0.2">
      <c r="A130" s="11"/>
      <c r="B130" s="11"/>
      <c r="C130" s="11"/>
      <c r="D130" s="11"/>
      <c r="E130" s="12">
        <v>396</v>
      </c>
      <c r="F130" s="11"/>
      <c r="G130" s="11"/>
      <c r="H130" s="11"/>
      <c r="I130" s="11"/>
      <c r="J130" s="11"/>
      <c r="K130" s="11"/>
      <c r="L130" s="11"/>
    </row>
    <row r="131" spans="1:12" x14ac:dyDescent="0.2">
      <c r="A131" s="11">
        <v>62</v>
      </c>
      <c r="B131" s="13" t="s">
        <v>128</v>
      </c>
      <c r="C131" s="11" t="s">
        <v>32</v>
      </c>
      <c r="D131" s="11" t="s">
        <v>43</v>
      </c>
      <c r="E131" s="12"/>
      <c r="F131" s="11">
        <f>F129+E130</f>
        <v>22376</v>
      </c>
      <c r="G131" s="11"/>
      <c r="H131" s="11">
        <f>F131/1000</f>
        <v>22.376000000000001</v>
      </c>
      <c r="I131" s="11">
        <f>H131/264.987*100</f>
        <v>8.4441878280821321</v>
      </c>
      <c r="J131" s="11">
        <f t="shared" si="3"/>
        <v>242.61100000000002</v>
      </c>
      <c r="K131" s="11">
        <f t="shared" si="2"/>
        <v>91.555812171917879</v>
      </c>
      <c r="L131" s="11"/>
    </row>
    <row r="132" spans="1:12" x14ac:dyDescent="0.2">
      <c r="A132" s="11"/>
      <c r="B132" s="11"/>
      <c r="C132" s="11"/>
      <c r="D132" s="11"/>
      <c r="E132" s="12">
        <v>384</v>
      </c>
      <c r="F132" s="11"/>
      <c r="G132" s="11"/>
      <c r="H132" s="11"/>
      <c r="I132" s="11"/>
      <c r="J132" s="11"/>
      <c r="K132" s="11"/>
      <c r="L132" s="11"/>
    </row>
    <row r="133" spans="1:12" x14ac:dyDescent="0.2">
      <c r="A133" s="11">
        <v>63</v>
      </c>
      <c r="B133" s="13" t="s">
        <v>129</v>
      </c>
      <c r="C133" s="11" t="s">
        <v>32</v>
      </c>
      <c r="D133" s="11" t="s">
        <v>43</v>
      </c>
      <c r="E133" s="12"/>
      <c r="F133" s="11">
        <f>F131+E132</f>
        <v>22760</v>
      </c>
      <c r="G133" s="11"/>
      <c r="H133" s="11">
        <f>F133/1000</f>
        <v>22.76</v>
      </c>
      <c r="I133" s="11">
        <f>H133/264.987*100</f>
        <v>8.5891005973877963</v>
      </c>
      <c r="J133" s="11">
        <f t="shared" si="3"/>
        <v>242.22700000000003</v>
      </c>
      <c r="K133" s="11">
        <f t="shared" si="2"/>
        <v>91.410899402612216</v>
      </c>
      <c r="L133" s="11"/>
    </row>
    <row r="134" spans="1:12" x14ac:dyDescent="0.2">
      <c r="A134" s="11"/>
      <c r="B134" s="11"/>
      <c r="C134" s="11"/>
      <c r="D134" s="11"/>
      <c r="E134" s="12">
        <v>380</v>
      </c>
      <c r="F134" s="11"/>
      <c r="G134" s="11"/>
      <c r="H134" s="11"/>
      <c r="I134" s="11"/>
      <c r="J134" s="11"/>
      <c r="K134" s="11"/>
      <c r="L134" s="11"/>
    </row>
    <row r="135" spans="1:12" x14ac:dyDescent="0.2">
      <c r="A135" s="11">
        <v>64</v>
      </c>
      <c r="B135" s="13" t="s">
        <v>130</v>
      </c>
      <c r="C135" s="11" t="s">
        <v>32</v>
      </c>
      <c r="D135" s="11" t="s">
        <v>43</v>
      </c>
      <c r="E135" s="12"/>
      <c r="F135" s="11">
        <f>F133+E134</f>
        <v>23140</v>
      </c>
      <c r="G135" s="11"/>
      <c r="H135" s="11">
        <f>F135/1000</f>
        <v>23.14</v>
      </c>
      <c r="I135" s="11">
        <f>H135/264.987*100</f>
        <v>8.7325038586798591</v>
      </c>
      <c r="J135" s="11">
        <f t="shared" si="3"/>
        <v>241.84700000000004</v>
      </c>
      <c r="K135" s="11">
        <f t="shared" si="2"/>
        <v>91.267496141320152</v>
      </c>
      <c r="L135" s="11"/>
    </row>
    <row r="136" spans="1:12" x14ac:dyDescent="0.2">
      <c r="A136" s="11"/>
      <c r="B136" s="11"/>
      <c r="C136" s="11"/>
      <c r="D136" s="11"/>
      <c r="E136" s="12">
        <v>396</v>
      </c>
      <c r="F136" s="11"/>
      <c r="G136" s="11"/>
      <c r="H136" s="11"/>
      <c r="I136" s="11"/>
      <c r="J136" s="11"/>
      <c r="K136" s="11"/>
      <c r="L136" s="11"/>
    </row>
    <row r="137" spans="1:12" x14ac:dyDescent="0.2">
      <c r="A137" s="11">
        <v>65</v>
      </c>
      <c r="B137" s="13" t="s">
        <v>131</v>
      </c>
      <c r="C137" s="11" t="s">
        <v>45</v>
      </c>
      <c r="D137" s="11" t="s">
        <v>43</v>
      </c>
      <c r="E137" s="12"/>
      <c r="F137" s="11">
        <f t="shared" ref="F137:F171" si="4">F135+E136</f>
        <v>23536</v>
      </c>
      <c r="G137" s="11"/>
      <c r="H137" s="11">
        <f>F137/1000</f>
        <v>23.536000000000001</v>
      </c>
      <c r="I137" s="11">
        <f>H137/264.987*100</f>
        <v>8.8819451520263257</v>
      </c>
      <c r="J137" s="11">
        <f t="shared" si="3"/>
        <v>241.45100000000002</v>
      </c>
      <c r="K137" s="11">
        <f t="shared" si="2"/>
        <v>91.118054847973667</v>
      </c>
      <c r="L137" s="11"/>
    </row>
    <row r="138" spans="1:12" x14ac:dyDescent="0.2">
      <c r="A138" s="11"/>
      <c r="B138" s="11"/>
      <c r="C138" s="11"/>
      <c r="D138" s="11"/>
      <c r="E138" s="12">
        <v>396</v>
      </c>
      <c r="F138" s="11">
        <f t="shared" si="4"/>
        <v>0</v>
      </c>
      <c r="G138" s="11"/>
      <c r="H138" s="11"/>
      <c r="I138" s="11"/>
      <c r="J138" s="11"/>
      <c r="K138" s="11"/>
      <c r="L138" s="11" t="s">
        <v>132</v>
      </c>
    </row>
    <row r="139" spans="1:12" x14ac:dyDescent="0.2">
      <c r="A139" s="11">
        <v>66</v>
      </c>
      <c r="B139" s="13" t="s">
        <v>133</v>
      </c>
      <c r="C139" s="11" t="s">
        <v>32</v>
      </c>
      <c r="D139" s="11" t="s">
        <v>43</v>
      </c>
      <c r="E139" s="12"/>
      <c r="F139" s="11">
        <f t="shared" si="4"/>
        <v>23932</v>
      </c>
      <c r="G139" s="11"/>
      <c r="H139" s="11">
        <f>F139/1000</f>
        <v>23.931999999999999</v>
      </c>
      <c r="I139" s="11">
        <f>H139/264.987*100</f>
        <v>9.0313864453727906</v>
      </c>
      <c r="J139" s="11">
        <f t="shared" si="3"/>
        <v>241.05500000000004</v>
      </c>
      <c r="K139" s="11">
        <f t="shared" ref="K139:K201" si="5">J139/264.987*100</f>
        <v>90.968613554627211</v>
      </c>
      <c r="L139" s="11"/>
    </row>
    <row r="140" spans="1:12" x14ac:dyDescent="0.2">
      <c r="A140" s="11"/>
      <c r="B140" s="11"/>
      <c r="C140" s="11"/>
      <c r="D140" s="11"/>
      <c r="E140" s="12">
        <v>396</v>
      </c>
      <c r="F140" s="11">
        <f t="shared" si="4"/>
        <v>0</v>
      </c>
      <c r="G140" s="11"/>
      <c r="H140" s="11"/>
      <c r="I140" s="11"/>
      <c r="J140" s="11"/>
      <c r="K140" s="11"/>
      <c r="L140" s="11"/>
    </row>
    <row r="141" spans="1:12" x14ac:dyDescent="0.2">
      <c r="A141" s="11">
        <v>67</v>
      </c>
      <c r="B141" s="13" t="s">
        <v>134</v>
      </c>
      <c r="C141" s="11" t="s">
        <v>47</v>
      </c>
      <c r="D141" s="11" t="s">
        <v>43</v>
      </c>
      <c r="E141" s="12"/>
      <c r="F141" s="11">
        <f t="shared" si="4"/>
        <v>24328</v>
      </c>
      <c r="G141" s="11"/>
      <c r="H141" s="11">
        <f>F141/1000</f>
        <v>24.327999999999999</v>
      </c>
      <c r="I141" s="11">
        <f>H141/264.987*100</f>
        <v>9.1808277387192572</v>
      </c>
      <c r="J141" s="11">
        <f t="shared" si="3"/>
        <v>240.65900000000002</v>
      </c>
      <c r="K141" s="11">
        <f t="shared" si="5"/>
        <v>90.819172261280741</v>
      </c>
      <c r="L141" s="11"/>
    </row>
    <row r="142" spans="1:12" x14ac:dyDescent="0.2">
      <c r="A142" s="11"/>
      <c r="B142" s="11"/>
      <c r="C142" s="11"/>
      <c r="D142" s="11"/>
      <c r="E142" s="12">
        <v>392</v>
      </c>
      <c r="F142" s="11">
        <f t="shared" si="4"/>
        <v>0</v>
      </c>
      <c r="G142" s="11"/>
      <c r="H142" s="11"/>
      <c r="I142" s="11"/>
      <c r="J142" s="11"/>
      <c r="K142" s="11"/>
      <c r="L142" s="11" t="s">
        <v>135</v>
      </c>
    </row>
    <row r="143" spans="1:12" x14ac:dyDescent="0.2">
      <c r="A143" s="11">
        <v>68</v>
      </c>
      <c r="B143" s="13" t="s">
        <v>136</v>
      </c>
      <c r="C143" s="11" t="s">
        <v>45</v>
      </c>
      <c r="D143" s="11" t="s">
        <v>43</v>
      </c>
      <c r="E143" s="12"/>
      <c r="F143" s="11">
        <f t="shared" si="4"/>
        <v>24720</v>
      </c>
      <c r="G143" s="11"/>
      <c r="H143" s="11">
        <f>F143/1000</f>
        <v>24.72</v>
      </c>
      <c r="I143" s="11">
        <f>H143/264.987*100</f>
        <v>9.3287595240521206</v>
      </c>
      <c r="J143" s="11">
        <f t="shared" ref="J143:J205" si="6">264.987-H143</f>
        <v>240.26700000000002</v>
      </c>
      <c r="K143" s="11">
        <f t="shared" si="5"/>
        <v>90.671240475947883</v>
      </c>
      <c r="L143" s="11"/>
    </row>
    <row r="144" spans="1:12" x14ac:dyDescent="0.2">
      <c r="A144" s="11"/>
      <c r="B144" s="11"/>
      <c r="C144" s="11"/>
      <c r="D144" s="11"/>
      <c r="E144" s="12">
        <v>396</v>
      </c>
      <c r="F144" s="11">
        <f t="shared" si="4"/>
        <v>0</v>
      </c>
      <c r="G144" s="11"/>
      <c r="H144" s="11"/>
      <c r="I144" s="11"/>
      <c r="J144" s="11"/>
      <c r="K144" s="11"/>
      <c r="L144" s="11"/>
    </row>
    <row r="145" spans="1:12" x14ac:dyDescent="0.2">
      <c r="A145" s="11">
        <v>69</v>
      </c>
      <c r="B145" s="15" t="s">
        <v>137</v>
      </c>
      <c r="C145" s="12" t="s">
        <v>32</v>
      </c>
      <c r="D145" s="11" t="s">
        <v>43</v>
      </c>
      <c r="E145" s="18"/>
      <c r="F145" s="11">
        <f t="shared" si="4"/>
        <v>25116</v>
      </c>
      <c r="G145" s="12"/>
      <c r="H145" s="11">
        <f>F145/1000</f>
        <v>25.116</v>
      </c>
      <c r="I145" s="11">
        <f>H145/264.987*100</f>
        <v>9.478200817398589</v>
      </c>
      <c r="J145" s="11">
        <f t="shared" si="6"/>
        <v>239.87100000000004</v>
      </c>
      <c r="K145" s="11">
        <f t="shared" si="5"/>
        <v>90.521799182601413</v>
      </c>
      <c r="L145" s="11"/>
    </row>
    <row r="146" spans="1:12" x14ac:dyDescent="0.2">
      <c r="A146" s="11"/>
      <c r="B146" s="15"/>
      <c r="C146" s="19"/>
      <c r="D146" s="19"/>
      <c r="E146" s="18">
        <v>380</v>
      </c>
      <c r="F146" s="11">
        <f t="shared" si="4"/>
        <v>0</v>
      </c>
      <c r="G146" s="12"/>
      <c r="H146" s="11"/>
      <c r="I146" s="11"/>
      <c r="J146" s="11"/>
      <c r="K146" s="11"/>
      <c r="L146" s="12" t="s">
        <v>138</v>
      </c>
    </row>
    <row r="147" spans="1:12" x14ac:dyDescent="0.2">
      <c r="A147" s="11">
        <v>70</v>
      </c>
      <c r="B147" s="20" t="s">
        <v>139</v>
      </c>
      <c r="C147" s="18" t="s">
        <v>47</v>
      </c>
      <c r="D147" s="11" t="s">
        <v>43</v>
      </c>
      <c r="E147" s="12"/>
      <c r="F147" s="11">
        <f t="shared" si="4"/>
        <v>25496</v>
      </c>
      <c r="G147" s="18"/>
      <c r="H147" s="11">
        <f>F147/1000</f>
        <v>25.495999999999999</v>
      </c>
      <c r="I147" s="11">
        <f>H147/264.987*100</f>
        <v>9.6216040786906518</v>
      </c>
      <c r="J147" s="11">
        <f t="shared" si="6"/>
        <v>239.49100000000001</v>
      </c>
      <c r="K147" s="11">
        <f t="shared" si="5"/>
        <v>90.378395921309334</v>
      </c>
      <c r="L147" s="12"/>
    </row>
    <row r="148" spans="1:12" x14ac:dyDescent="0.2">
      <c r="A148" s="11"/>
      <c r="B148" s="18"/>
      <c r="C148" s="18"/>
      <c r="D148" s="18"/>
      <c r="E148" s="12">
        <v>400</v>
      </c>
      <c r="F148" s="11">
        <f t="shared" si="4"/>
        <v>0</v>
      </c>
      <c r="G148" s="18"/>
      <c r="H148" s="11"/>
      <c r="I148" s="11"/>
      <c r="J148" s="11"/>
      <c r="K148" s="11"/>
      <c r="L148" s="11"/>
    </row>
    <row r="149" spans="1:12" x14ac:dyDescent="0.2">
      <c r="A149" s="11">
        <v>71</v>
      </c>
      <c r="B149" s="13" t="s">
        <v>140</v>
      </c>
      <c r="C149" s="11" t="s">
        <v>32</v>
      </c>
      <c r="D149" s="11" t="s">
        <v>43</v>
      </c>
      <c r="E149" s="12"/>
      <c r="F149" s="11">
        <f t="shared" si="4"/>
        <v>25896</v>
      </c>
      <c r="G149" s="11"/>
      <c r="H149" s="11">
        <f>F149/1000</f>
        <v>25.896000000000001</v>
      </c>
      <c r="I149" s="11">
        <f>H149/264.987*100</f>
        <v>9.772554880050718</v>
      </c>
      <c r="J149" s="11">
        <f t="shared" si="6"/>
        <v>239.09100000000001</v>
      </c>
      <c r="K149" s="11">
        <f t="shared" si="5"/>
        <v>90.22744511994928</v>
      </c>
      <c r="L149" s="12"/>
    </row>
    <row r="150" spans="1:12" x14ac:dyDescent="0.2">
      <c r="A150" s="11"/>
      <c r="B150" s="13"/>
      <c r="C150" s="11"/>
      <c r="D150" s="11"/>
      <c r="E150" s="12">
        <v>380</v>
      </c>
      <c r="F150" s="11">
        <f t="shared" si="4"/>
        <v>0</v>
      </c>
      <c r="G150" s="11"/>
      <c r="H150" s="11"/>
      <c r="I150" s="11"/>
      <c r="J150" s="11"/>
      <c r="K150" s="11"/>
      <c r="L150" s="12" t="s">
        <v>141</v>
      </c>
    </row>
    <row r="151" spans="1:12" x14ac:dyDescent="0.2">
      <c r="A151" s="11">
        <v>72</v>
      </c>
      <c r="B151" s="13" t="s">
        <v>142</v>
      </c>
      <c r="C151" s="11" t="s">
        <v>29</v>
      </c>
      <c r="D151" s="11" t="s">
        <v>43</v>
      </c>
      <c r="E151" s="12"/>
      <c r="F151" s="11">
        <f t="shared" si="4"/>
        <v>26276</v>
      </c>
      <c r="G151" s="11" t="s">
        <v>143</v>
      </c>
      <c r="H151" s="11">
        <f>F151/1000</f>
        <v>26.276</v>
      </c>
      <c r="I151" s="11">
        <f>H151/264.987*100</f>
        <v>9.9159581413427809</v>
      </c>
      <c r="J151" s="11">
        <f t="shared" si="6"/>
        <v>238.71100000000001</v>
      </c>
      <c r="K151" s="11">
        <f t="shared" si="5"/>
        <v>90.084041858657216</v>
      </c>
      <c r="L151" s="11"/>
    </row>
    <row r="152" spans="1:12" x14ac:dyDescent="0.2">
      <c r="A152" s="11"/>
      <c r="B152" s="13"/>
      <c r="C152" s="11"/>
      <c r="D152" s="11"/>
      <c r="E152" s="12">
        <v>400</v>
      </c>
      <c r="F152" s="11">
        <f t="shared" si="4"/>
        <v>0</v>
      </c>
      <c r="G152" s="11"/>
      <c r="H152" s="11"/>
      <c r="I152" s="11"/>
      <c r="J152" s="11"/>
      <c r="K152" s="11"/>
      <c r="L152" s="11" t="s">
        <v>144</v>
      </c>
    </row>
    <row r="153" spans="1:12" x14ac:dyDescent="0.2">
      <c r="A153" s="11">
        <v>73</v>
      </c>
      <c r="B153" s="13" t="s">
        <v>145</v>
      </c>
      <c r="C153" s="11" t="s">
        <v>45</v>
      </c>
      <c r="D153" s="11" t="s">
        <v>43</v>
      </c>
      <c r="E153" s="12"/>
      <c r="F153" s="11">
        <f t="shared" si="4"/>
        <v>26676</v>
      </c>
      <c r="G153" s="11"/>
      <c r="H153" s="11">
        <f>F153/1000</f>
        <v>26.675999999999998</v>
      </c>
      <c r="I153" s="11">
        <f>H153/264.987*100</f>
        <v>10.066908942702849</v>
      </c>
      <c r="J153" s="11">
        <f t="shared" si="6"/>
        <v>238.31100000000004</v>
      </c>
      <c r="K153" s="11">
        <f t="shared" si="5"/>
        <v>89.933091057297148</v>
      </c>
      <c r="L153" s="11"/>
    </row>
    <row r="154" spans="1:12" x14ac:dyDescent="0.2">
      <c r="A154" s="11"/>
      <c r="B154" s="13"/>
      <c r="C154" s="11"/>
      <c r="D154" s="11"/>
      <c r="E154" s="12">
        <v>400</v>
      </c>
      <c r="F154" s="11">
        <f t="shared" si="4"/>
        <v>0</v>
      </c>
      <c r="G154" s="11"/>
      <c r="H154" s="11"/>
      <c r="I154" s="11"/>
      <c r="J154" s="11"/>
      <c r="K154" s="11"/>
      <c r="L154" s="11" t="s">
        <v>146</v>
      </c>
    </row>
    <row r="155" spans="1:12" x14ac:dyDescent="0.2">
      <c r="A155" s="11">
        <v>74</v>
      </c>
      <c r="B155" s="13" t="s">
        <v>147</v>
      </c>
      <c r="C155" s="11" t="s">
        <v>32</v>
      </c>
      <c r="D155" s="11" t="s">
        <v>18</v>
      </c>
      <c r="E155" s="12"/>
      <c r="F155" s="11">
        <f t="shared" si="4"/>
        <v>27076</v>
      </c>
      <c r="G155" s="11"/>
      <c r="H155" s="11">
        <f>F155/1000</f>
        <v>27.076000000000001</v>
      </c>
      <c r="I155" s="11">
        <f>H155/264.987*100</f>
        <v>10.217859744062915</v>
      </c>
      <c r="J155" s="11">
        <f t="shared" si="6"/>
        <v>237.91100000000003</v>
      </c>
      <c r="K155" s="11">
        <f t="shared" si="5"/>
        <v>89.78214025593708</v>
      </c>
      <c r="L155" s="12"/>
    </row>
    <row r="156" spans="1:12" x14ac:dyDescent="0.2">
      <c r="A156" s="11"/>
      <c r="B156" s="13"/>
      <c r="C156" s="11"/>
      <c r="D156" s="11"/>
      <c r="E156" s="12">
        <v>380</v>
      </c>
      <c r="F156" s="11">
        <f t="shared" si="4"/>
        <v>0</v>
      </c>
      <c r="G156" s="11"/>
      <c r="H156" s="11"/>
      <c r="I156" s="11"/>
      <c r="J156" s="11"/>
      <c r="K156" s="11"/>
      <c r="L156" s="11"/>
    </row>
    <row r="157" spans="1:12" x14ac:dyDescent="0.2">
      <c r="A157" s="11">
        <v>75</v>
      </c>
      <c r="B157" s="16" t="s">
        <v>148</v>
      </c>
      <c r="C157" s="11" t="s">
        <v>32</v>
      </c>
      <c r="D157" s="11" t="s">
        <v>18</v>
      </c>
      <c r="E157" s="12"/>
      <c r="F157" s="11">
        <f t="shared" si="4"/>
        <v>27456</v>
      </c>
      <c r="G157" s="11"/>
      <c r="H157" s="11">
        <f>F157/1000</f>
        <v>27.456</v>
      </c>
      <c r="I157" s="11">
        <f>H157/264.987*100</f>
        <v>10.361263005354978</v>
      </c>
      <c r="J157" s="11">
        <f t="shared" si="6"/>
        <v>237.53100000000003</v>
      </c>
      <c r="K157" s="11">
        <f t="shared" si="5"/>
        <v>89.638736994645029</v>
      </c>
      <c r="L157" s="11"/>
    </row>
    <row r="158" spans="1:12" x14ac:dyDescent="0.2">
      <c r="A158" s="11"/>
      <c r="B158" s="16"/>
      <c r="C158" s="11"/>
      <c r="D158" s="11"/>
      <c r="E158" s="12">
        <v>395</v>
      </c>
      <c r="F158" s="11">
        <f t="shared" si="4"/>
        <v>0</v>
      </c>
      <c r="G158" s="11"/>
      <c r="H158" s="11"/>
      <c r="I158" s="11"/>
      <c r="J158" s="11"/>
      <c r="K158" s="11"/>
      <c r="L158" s="11" t="s">
        <v>149</v>
      </c>
    </row>
    <row r="159" spans="1:12" ht="15.75" x14ac:dyDescent="0.2">
      <c r="A159" s="11">
        <v>76</v>
      </c>
      <c r="B159" s="14" t="s">
        <v>150</v>
      </c>
      <c r="C159" s="11" t="s">
        <v>125</v>
      </c>
      <c r="D159" s="11" t="s">
        <v>43</v>
      </c>
      <c r="E159" s="19"/>
      <c r="F159" s="11">
        <f t="shared" si="4"/>
        <v>27851</v>
      </c>
      <c r="G159" s="11" t="s">
        <v>151</v>
      </c>
      <c r="H159" s="11">
        <f>F159/1000</f>
        <v>27.850999999999999</v>
      </c>
      <c r="I159" s="11">
        <f>H159/264.987*100</f>
        <v>10.510326921698045</v>
      </c>
      <c r="J159" s="11">
        <f t="shared" si="6"/>
        <v>237.13600000000002</v>
      </c>
      <c r="K159" s="11">
        <f t="shared" si="5"/>
        <v>89.489673078301962</v>
      </c>
      <c r="L159" s="11"/>
    </row>
    <row r="160" spans="1:12" x14ac:dyDescent="0.2">
      <c r="A160" s="11"/>
      <c r="B160" s="14"/>
      <c r="C160" s="11"/>
      <c r="D160" s="11"/>
      <c r="E160" s="19">
        <v>394</v>
      </c>
      <c r="F160" s="11">
        <f t="shared" si="4"/>
        <v>0</v>
      </c>
      <c r="G160" s="11"/>
      <c r="H160" s="11"/>
      <c r="I160" s="11"/>
      <c r="J160" s="11"/>
      <c r="K160" s="11"/>
      <c r="L160" s="11" t="s">
        <v>152</v>
      </c>
    </row>
    <row r="161" spans="1:12" x14ac:dyDescent="0.2">
      <c r="A161" s="11">
        <v>77</v>
      </c>
      <c r="B161" s="19" t="s">
        <v>153</v>
      </c>
      <c r="C161" s="19" t="s">
        <v>32</v>
      </c>
      <c r="D161" s="11" t="s">
        <v>43</v>
      </c>
      <c r="E161" s="19"/>
      <c r="F161" s="11">
        <f t="shared" si="4"/>
        <v>28245</v>
      </c>
      <c r="G161" s="19"/>
      <c r="H161" s="11">
        <f>F161/1000</f>
        <v>28.245000000000001</v>
      </c>
      <c r="I161" s="11">
        <f>H161/264.987*100</f>
        <v>10.659013461037711</v>
      </c>
      <c r="J161" s="11">
        <f t="shared" si="6"/>
        <v>236.74200000000002</v>
      </c>
      <c r="K161" s="11">
        <f t="shared" si="5"/>
        <v>89.340986538962284</v>
      </c>
      <c r="L161" s="19"/>
    </row>
    <row r="162" spans="1:12" x14ac:dyDescent="0.2">
      <c r="A162" s="11"/>
      <c r="B162" s="19"/>
      <c r="C162" s="19"/>
      <c r="D162" s="19"/>
      <c r="E162" s="19">
        <v>398</v>
      </c>
      <c r="F162" s="11">
        <f t="shared" si="4"/>
        <v>0</v>
      </c>
      <c r="G162" s="19"/>
      <c r="H162" s="11"/>
      <c r="I162" s="11"/>
      <c r="J162" s="11"/>
      <c r="K162" s="11"/>
      <c r="L162" s="19" t="s">
        <v>154</v>
      </c>
    </row>
    <row r="163" spans="1:12" x14ac:dyDescent="0.2">
      <c r="A163" s="11">
        <v>78</v>
      </c>
      <c r="B163" s="21" t="s">
        <v>155</v>
      </c>
      <c r="C163" s="19" t="s">
        <v>45</v>
      </c>
      <c r="D163" s="11" t="s">
        <v>43</v>
      </c>
      <c r="E163" s="19"/>
      <c r="F163" s="11">
        <f t="shared" si="4"/>
        <v>28643</v>
      </c>
      <c r="G163" s="19"/>
      <c r="H163" s="11">
        <f>F163/1000</f>
        <v>28.643000000000001</v>
      </c>
      <c r="I163" s="11">
        <f>H163/264.987*100</f>
        <v>10.809209508390976</v>
      </c>
      <c r="J163" s="11">
        <f t="shared" si="6"/>
        <v>236.34400000000002</v>
      </c>
      <c r="K163" s="11">
        <f t="shared" si="5"/>
        <v>89.190790491609022</v>
      </c>
      <c r="L163" s="19"/>
    </row>
    <row r="164" spans="1:12" x14ac:dyDescent="0.2">
      <c r="A164" s="11"/>
      <c r="B164" s="19"/>
      <c r="C164" s="19"/>
      <c r="D164" s="19"/>
      <c r="E164" s="19">
        <v>399</v>
      </c>
      <c r="F164" s="11">
        <f t="shared" si="4"/>
        <v>0</v>
      </c>
      <c r="G164" s="19"/>
      <c r="H164" s="11"/>
      <c r="I164" s="11"/>
      <c r="J164" s="11"/>
      <c r="K164" s="11"/>
      <c r="L164" s="21"/>
    </row>
    <row r="165" spans="1:12" x14ac:dyDescent="0.2">
      <c r="A165" s="11">
        <v>79</v>
      </c>
      <c r="B165" s="21" t="s">
        <v>156</v>
      </c>
      <c r="C165" s="19" t="s">
        <v>45</v>
      </c>
      <c r="D165" s="11" t="s">
        <v>43</v>
      </c>
      <c r="E165" s="19"/>
      <c r="F165" s="11">
        <f t="shared" si="4"/>
        <v>29042</v>
      </c>
      <c r="G165" s="19"/>
      <c r="H165" s="11">
        <f>F165/1000</f>
        <v>29.042000000000002</v>
      </c>
      <c r="I165" s="11">
        <f>H165/264.987*100</f>
        <v>10.959782932747645</v>
      </c>
      <c r="J165" s="11">
        <f t="shared" si="6"/>
        <v>235.94500000000002</v>
      </c>
      <c r="K165" s="11">
        <f t="shared" si="5"/>
        <v>89.040217067252357</v>
      </c>
      <c r="L165" s="19"/>
    </row>
    <row r="166" spans="1:12" x14ac:dyDescent="0.2">
      <c r="A166" s="11"/>
      <c r="B166" s="19"/>
      <c r="C166" s="19"/>
      <c r="D166" s="19"/>
      <c r="E166" s="19">
        <v>399</v>
      </c>
      <c r="F166" s="11">
        <f t="shared" si="4"/>
        <v>0</v>
      </c>
      <c r="G166" s="19"/>
      <c r="H166" s="11"/>
      <c r="I166" s="11"/>
      <c r="J166" s="11"/>
      <c r="K166" s="11"/>
      <c r="L166" s="21"/>
    </row>
    <row r="167" spans="1:12" x14ac:dyDescent="0.2">
      <c r="A167" s="11">
        <v>80</v>
      </c>
      <c r="B167" s="22" t="s">
        <v>157</v>
      </c>
      <c r="C167" s="19" t="s">
        <v>32</v>
      </c>
      <c r="D167" s="11" t="s">
        <v>43</v>
      </c>
      <c r="E167" s="19"/>
      <c r="F167" s="11">
        <f t="shared" si="4"/>
        <v>29441</v>
      </c>
      <c r="G167" s="19"/>
      <c r="H167" s="11">
        <f>F167/1000</f>
        <v>29.440999999999999</v>
      </c>
      <c r="I167" s="11">
        <f>H167/264.987*100</f>
        <v>11.110356357104308</v>
      </c>
      <c r="J167" s="11">
        <f t="shared" si="6"/>
        <v>235.54600000000002</v>
      </c>
      <c r="K167" s="11">
        <f t="shared" si="5"/>
        <v>88.889643642895692</v>
      </c>
      <c r="L167" s="19"/>
    </row>
    <row r="168" spans="1:12" x14ac:dyDescent="0.2">
      <c r="A168" s="11"/>
      <c r="B168" s="19"/>
      <c r="C168" s="19"/>
      <c r="D168" s="19"/>
      <c r="E168" s="19">
        <v>399</v>
      </c>
      <c r="F168" s="11">
        <f t="shared" si="4"/>
        <v>0</v>
      </c>
      <c r="G168" s="19"/>
      <c r="H168" s="11"/>
      <c r="I168" s="11"/>
      <c r="J168" s="11"/>
      <c r="K168" s="11"/>
      <c r="L168" s="21"/>
    </row>
    <row r="169" spans="1:12" x14ac:dyDescent="0.2">
      <c r="A169" s="11">
        <v>81</v>
      </c>
      <c r="B169" s="22" t="s">
        <v>158</v>
      </c>
      <c r="C169" s="19" t="s">
        <v>45</v>
      </c>
      <c r="D169" s="11" t="s">
        <v>43</v>
      </c>
      <c r="E169" s="19"/>
      <c r="F169" s="11">
        <f t="shared" si="4"/>
        <v>29840</v>
      </c>
      <c r="G169" s="23"/>
      <c r="H169" s="11">
        <f>F169/1000</f>
        <v>29.84</v>
      </c>
      <c r="I169" s="11">
        <f>H169/264.987*100</f>
        <v>11.260929781460977</v>
      </c>
      <c r="J169" s="11">
        <f t="shared" si="6"/>
        <v>235.14700000000002</v>
      </c>
      <c r="K169" s="11">
        <f t="shared" si="5"/>
        <v>88.739070218539013</v>
      </c>
      <c r="L169" s="19"/>
    </row>
    <row r="170" spans="1:12" x14ac:dyDescent="0.2">
      <c r="A170" s="11"/>
      <c r="B170" s="19"/>
      <c r="C170" s="19"/>
      <c r="D170" s="19"/>
      <c r="E170" s="24">
        <v>399</v>
      </c>
      <c r="F170" s="11">
        <f t="shared" si="4"/>
        <v>0</v>
      </c>
      <c r="G170" s="19"/>
      <c r="H170" s="11"/>
      <c r="I170" s="11"/>
      <c r="J170" s="11"/>
      <c r="K170" s="11"/>
      <c r="L170" s="21"/>
    </row>
    <row r="171" spans="1:12" ht="15.75" x14ac:dyDescent="0.2">
      <c r="A171" s="11">
        <v>82</v>
      </c>
      <c r="B171" s="21" t="s">
        <v>159</v>
      </c>
      <c r="C171" s="19" t="s">
        <v>29</v>
      </c>
      <c r="D171" s="11" t="s">
        <v>43</v>
      </c>
      <c r="E171" s="19"/>
      <c r="F171" s="11">
        <f t="shared" si="4"/>
        <v>30239</v>
      </c>
      <c r="G171" s="19" t="s">
        <v>160</v>
      </c>
      <c r="H171" s="11">
        <f>F171/1000</f>
        <v>30.239000000000001</v>
      </c>
      <c r="I171" s="11">
        <f>H171/264.987*100</f>
        <v>11.411503205817644</v>
      </c>
      <c r="J171" s="11">
        <f t="shared" si="6"/>
        <v>234.74800000000002</v>
      </c>
      <c r="K171" s="11">
        <f t="shared" si="5"/>
        <v>88.588496794182362</v>
      </c>
      <c r="L171" s="19"/>
    </row>
    <row r="172" spans="1:12" x14ac:dyDescent="0.2">
      <c r="A172" s="11"/>
      <c r="B172" s="19"/>
      <c r="C172" s="19"/>
      <c r="D172" s="19"/>
      <c r="E172" s="19">
        <v>395</v>
      </c>
      <c r="F172" s="11"/>
      <c r="G172" s="19"/>
      <c r="H172" s="11"/>
      <c r="I172" s="11"/>
      <c r="J172" s="11"/>
      <c r="K172" s="11"/>
      <c r="L172" s="21"/>
    </row>
    <row r="173" spans="1:12" x14ac:dyDescent="0.2">
      <c r="A173" s="11">
        <v>83</v>
      </c>
      <c r="B173" s="22" t="s">
        <v>161</v>
      </c>
      <c r="C173" s="19" t="s">
        <v>45</v>
      </c>
      <c r="D173" s="11" t="s">
        <v>43</v>
      </c>
      <c r="E173" s="19"/>
      <c r="F173" s="11">
        <f>F171+E172</f>
        <v>30634</v>
      </c>
      <c r="G173" s="19"/>
      <c r="H173" s="11">
        <f>F173/1000</f>
        <v>30.634</v>
      </c>
      <c r="I173" s="11">
        <f>H173/264.987*100</f>
        <v>11.560567122160709</v>
      </c>
      <c r="J173" s="11">
        <f t="shared" si="6"/>
        <v>234.35300000000001</v>
      </c>
      <c r="K173" s="11">
        <f t="shared" si="5"/>
        <v>88.43943287783928</v>
      </c>
      <c r="L173" s="19"/>
    </row>
    <row r="174" spans="1:12" x14ac:dyDescent="0.2">
      <c r="A174" s="11"/>
      <c r="B174" s="19"/>
      <c r="C174" s="19"/>
      <c r="D174" s="19"/>
      <c r="E174" s="19">
        <v>395</v>
      </c>
      <c r="F174" s="11"/>
      <c r="G174" s="19"/>
      <c r="H174" s="11"/>
      <c r="I174" s="11"/>
      <c r="J174" s="11"/>
      <c r="K174" s="11"/>
      <c r="L174" s="19" t="s">
        <v>162</v>
      </c>
    </row>
    <row r="175" spans="1:12" x14ac:dyDescent="0.2">
      <c r="A175" s="11">
        <v>84</v>
      </c>
      <c r="B175" s="21" t="s">
        <v>163</v>
      </c>
      <c r="C175" s="19" t="s">
        <v>51</v>
      </c>
      <c r="D175" s="11" t="s">
        <v>43</v>
      </c>
      <c r="E175" s="19"/>
      <c r="F175" s="11">
        <f>F173+E174</f>
        <v>31029</v>
      </c>
      <c r="G175" s="19"/>
      <c r="H175" s="11">
        <f>F175/1000</f>
        <v>31.029</v>
      </c>
      <c r="I175" s="11">
        <f>H175/264.987*100</f>
        <v>11.709631038503774</v>
      </c>
      <c r="J175" s="11">
        <f t="shared" si="6"/>
        <v>233.95800000000003</v>
      </c>
      <c r="K175" s="11">
        <f t="shared" si="5"/>
        <v>88.290368961496227</v>
      </c>
      <c r="L175" s="19"/>
    </row>
    <row r="176" spans="1:12" x14ac:dyDescent="0.2">
      <c r="A176" s="11"/>
      <c r="B176" s="19"/>
      <c r="C176" s="19"/>
      <c r="D176" s="19"/>
      <c r="E176" s="19">
        <v>380</v>
      </c>
      <c r="F176" s="11"/>
      <c r="G176" s="19"/>
      <c r="H176" s="11"/>
      <c r="I176" s="11"/>
      <c r="J176" s="11"/>
      <c r="K176" s="11"/>
      <c r="L176" s="19" t="s">
        <v>164</v>
      </c>
    </row>
    <row r="177" spans="1:12" x14ac:dyDescent="0.2">
      <c r="A177" s="11">
        <v>85</v>
      </c>
      <c r="B177" s="22" t="s">
        <v>165</v>
      </c>
      <c r="C177" s="19" t="s">
        <v>32</v>
      </c>
      <c r="D177" s="11" t="s">
        <v>43</v>
      </c>
      <c r="E177" s="19"/>
      <c r="F177" s="11">
        <f>F175+E176</f>
        <v>31409</v>
      </c>
      <c r="G177" s="19"/>
      <c r="H177" s="11">
        <f>F177/1000</f>
        <v>31.408999999999999</v>
      </c>
      <c r="I177" s="11">
        <f>H177/264.987*100</f>
        <v>11.853034299795837</v>
      </c>
      <c r="J177" s="11">
        <f t="shared" si="6"/>
        <v>233.57800000000003</v>
      </c>
      <c r="K177" s="11">
        <f t="shared" si="5"/>
        <v>88.146965700204163</v>
      </c>
      <c r="L177" s="19"/>
    </row>
    <row r="178" spans="1:12" ht="25.5" x14ac:dyDescent="0.2">
      <c r="A178" s="11"/>
      <c r="B178" s="19"/>
      <c r="C178" s="19"/>
      <c r="D178" s="19"/>
      <c r="E178" s="19">
        <v>380</v>
      </c>
      <c r="F178" s="11"/>
      <c r="G178" s="19"/>
      <c r="H178" s="11"/>
      <c r="I178" s="11"/>
      <c r="J178" s="11"/>
      <c r="K178" s="11"/>
      <c r="L178" s="19" t="s">
        <v>166</v>
      </c>
    </row>
    <row r="179" spans="1:12" x14ac:dyDescent="0.2">
      <c r="A179" s="11">
        <v>86</v>
      </c>
      <c r="B179" s="21" t="s">
        <v>167</v>
      </c>
      <c r="C179" s="19" t="s">
        <v>32</v>
      </c>
      <c r="D179" s="11" t="s">
        <v>43</v>
      </c>
      <c r="E179" s="19"/>
      <c r="F179" s="11">
        <f>F177+E178</f>
        <v>31789</v>
      </c>
      <c r="G179" s="19"/>
      <c r="H179" s="11">
        <f>F179/1000</f>
        <v>31.789000000000001</v>
      </c>
      <c r="I179" s="11">
        <f>H179/264.987*100</f>
        <v>11.996437561087902</v>
      </c>
      <c r="J179" s="11">
        <f t="shared" si="6"/>
        <v>233.19800000000004</v>
      </c>
      <c r="K179" s="11">
        <f t="shared" si="5"/>
        <v>88.003562438912112</v>
      </c>
      <c r="L179" s="19"/>
    </row>
    <row r="180" spans="1:12" x14ac:dyDescent="0.2">
      <c r="A180" s="11"/>
      <c r="B180" s="19"/>
      <c r="C180" s="19"/>
      <c r="D180" s="19"/>
      <c r="E180" s="19">
        <v>382</v>
      </c>
      <c r="F180" s="11"/>
      <c r="G180" s="19"/>
      <c r="H180" s="11"/>
      <c r="I180" s="11"/>
      <c r="J180" s="11"/>
      <c r="K180" s="11"/>
      <c r="L180" s="19" t="s">
        <v>168</v>
      </c>
    </row>
    <row r="181" spans="1:12" x14ac:dyDescent="0.2">
      <c r="A181" s="11">
        <v>87</v>
      </c>
      <c r="B181" s="21" t="s">
        <v>169</v>
      </c>
      <c r="C181" s="19" t="s">
        <v>32</v>
      </c>
      <c r="D181" s="11" t="s">
        <v>43</v>
      </c>
      <c r="E181" s="19"/>
      <c r="F181" s="11">
        <f>F179+E180</f>
        <v>32171</v>
      </c>
      <c r="G181" s="19"/>
      <c r="H181" s="11">
        <f>F181/1000</f>
        <v>32.170999999999999</v>
      </c>
      <c r="I181" s="11">
        <f>H181/264.987*100</f>
        <v>12.140595576386765</v>
      </c>
      <c r="J181" s="11">
        <f t="shared" si="6"/>
        <v>232.81600000000003</v>
      </c>
      <c r="K181" s="11">
        <f t="shared" si="5"/>
        <v>87.859404423613242</v>
      </c>
      <c r="L181" s="19"/>
    </row>
    <row r="182" spans="1:12" x14ac:dyDescent="0.2">
      <c r="A182" s="11"/>
      <c r="B182" s="19"/>
      <c r="C182" s="19"/>
      <c r="D182" s="19"/>
      <c r="E182" s="19">
        <v>390</v>
      </c>
      <c r="F182" s="11"/>
      <c r="G182" s="19"/>
      <c r="H182" s="11"/>
      <c r="I182" s="11"/>
      <c r="J182" s="11"/>
      <c r="K182" s="11"/>
      <c r="L182" s="19"/>
    </row>
    <row r="183" spans="1:12" x14ac:dyDescent="0.2">
      <c r="A183" s="11">
        <v>88</v>
      </c>
      <c r="B183" s="21" t="s">
        <v>170</v>
      </c>
      <c r="C183" s="19" t="s">
        <v>45</v>
      </c>
      <c r="D183" s="11" t="s">
        <v>43</v>
      </c>
      <c r="E183" s="19"/>
      <c r="F183" s="11">
        <f>F181+E182</f>
        <v>32561</v>
      </c>
      <c r="G183" s="19"/>
      <c r="H183" s="11">
        <f>F183/1000</f>
        <v>32.561</v>
      </c>
      <c r="I183" s="11">
        <f>H183/264.987*100</f>
        <v>12.28777260771283</v>
      </c>
      <c r="J183" s="11">
        <f t="shared" si="6"/>
        <v>232.42600000000002</v>
      </c>
      <c r="K183" s="11">
        <f t="shared" si="5"/>
        <v>87.712227392287161</v>
      </c>
      <c r="L183" s="19"/>
    </row>
    <row r="184" spans="1:12" x14ac:dyDescent="0.2">
      <c r="A184" s="11"/>
      <c r="B184" s="19"/>
      <c r="C184" s="19"/>
      <c r="D184" s="19"/>
      <c r="E184" s="19">
        <v>385</v>
      </c>
      <c r="F184" s="11"/>
      <c r="G184" s="19"/>
      <c r="H184" s="11"/>
      <c r="I184" s="11"/>
      <c r="J184" s="11"/>
      <c r="K184" s="11"/>
      <c r="L184" s="19" t="s">
        <v>171</v>
      </c>
    </row>
    <row r="185" spans="1:12" x14ac:dyDescent="0.2">
      <c r="A185" s="11">
        <v>89</v>
      </c>
      <c r="B185" s="22" t="s">
        <v>172</v>
      </c>
      <c r="C185" s="19" t="s">
        <v>45</v>
      </c>
      <c r="D185" s="11" t="s">
        <v>43</v>
      </c>
      <c r="E185" s="19"/>
      <c r="F185" s="11">
        <f>F183+E184</f>
        <v>32946</v>
      </c>
      <c r="G185" s="19"/>
      <c r="H185" s="11">
        <f>F185/1000</f>
        <v>32.945999999999998</v>
      </c>
      <c r="I185" s="11">
        <f>H185/264.987*100</f>
        <v>12.433062754021893</v>
      </c>
      <c r="J185" s="11">
        <f t="shared" si="6"/>
        <v>232.04100000000003</v>
      </c>
      <c r="K185" s="11">
        <f t="shared" si="5"/>
        <v>87.56693724597811</v>
      </c>
      <c r="L185" s="19"/>
    </row>
    <row r="186" spans="1:12" x14ac:dyDescent="0.2">
      <c r="A186" s="11"/>
      <c r="B186" s="19"/>
      <c r="C186" s="19"/>
      <c r="D186" s="19"/>
      <c r="E186" s="19">
        <v>368</v>
      </c>
      <c r="F186" s="11"/>
      <c r="G186" s="19"/>
      <c r="H186" s="11"/>
      <c r="I186" s="11"/>
      <c r="J186" s="11"/>
      <c r="K186" s="11"/>
      <c r="L186" s="21"/>
    </row>
    <row r="187" spans="1:12" x14ac:dyDescent="0.2">
      <c r="A187" s="11">
        <v>90</v>
      </c>
      <c r="B187" s="22" t="s">
        <v>173</v>
      </c>
      <c r="C187" s="19" t="s">
        <v>32</v>
      </c>
      <c r="D187" s="11" t="s">
        <v>43</v>
      </c>
      <c r="E187" s="19"/>
      <c r="F187" s="11">
        <f>F185+E186</f>
        <v>33314</v>
      </c>
      <c r="G187" s="23"/>
      <c r="H187" s="11">
        <f>F187/1000</f>
        <v>33.314</v>
      </c>
      <c r="I187" s="11">
        <f>H187/264.987*100</f>
        <v>12.571937491273156</v>
      </c>
      <c r="J187" s="11">
        <f t="shared" si="6"/>
        <v>231.67300000000003</v>
      </c>
      <c r="K187" s="11">
        <f t="shared" si="5"/>
        <v>87.428062508726839</v>
      </c>
      <c r="L187" s="19"/>
    </row>
    <row r="188" spans="1:12" x14ac:dyDescent="0.2">
      <c r="A188" s="11"/>
      <c r="B188" s="19"/>
      <c r="C188" s="19"/>
      <c r="D188" s="19"/>
      <c r="E188" s="24">
        <v>380</v>
      </c>
      <c r="F188" s="11"/>
      <c r="G188" s="19"/>
      <c r="H188" s="11"/>
      <c r="I188" s="11"/>
      <c r="J188" s="11"/>
      <c r="K188" s="11"/>
      <c r="L188" s="21"/>
    </row>
    <row r="189" spans="1:12" x14ac:dyDescent="0.2">
      <c r="A189" s="11">
        <v>91</v>
      </c>
      <c r="B189" s="21" t="s">
        <v>174</v>
      </c>
      <c r="C189" s="19" t="s">
        <v>32</v>
      </c>
      <c r="D189" s="11" t="s">
        <v>43</v>
      </c>
      <c r="E189" s="19"/>
      <c r="F189" s="11">
        <f>F187+E188</f>
        <v>33694</v>
      </c>
      <c r="G189" s="19"/>
      <c r="H189" s="11">
        <f>F189/1000</f>
        <v>33.694000000000003</v>
      </c>
      <c r="I189" s="11">
        <f>H189/264.987*100</f>
        <v>12.715340752565222</v>
      </c>
      <c r="J189" s="11">
        <f t="shared" si="6"/>
        <v>231.29300000000001</v>
      </c>
      <c r="K189" s="11">
        <f t="shared" si="5"/>
        <v>87.284659247434774</v>
      </c>
      <c r="L189" s="19"/>
    </row>
    <row r="190" spans="1:12" x14ac:dyDescent="0.2">
      <c r="A190" s="11"/>
      <c r="B190" s="19"/>
      <c r="C190" s="19"/>
      <c r="D190" s="19"/>
      <c r="E190" s="19">
        <v>375</v>
      </c>
      <c r="F190" s="11"/>
      <c r="G190" s="19"/>
      <c r="H190" s="11"/>
      <c r="I190" s="11"/>
      <c r="J190" s="11"/>
      <c r="K190" s="11"/>
      <c r="L190" s="21"/>
    </row>
    <row r="191" spans="1:12" x14ac:dyDescent="0.2">
      <c r="A191" s="11">
        <v>92</v>
      </c>
      <c r="B191" s="22" t="s">
        <v>175</v>
      </c>
      <c r="C191" s="19" t="s">
        <v>32</v>
      </c>
      <c r="D191" s="11" t="s">
        <v>43</v>
      </c>
      <c r="E191" s="19"/>
      <c r="F191" s="11">
        <f>F189+E190</f>
        <v>34069</v>
      </c>
      <c r="G191" s="19"/>
      <c r="H191" s="11">
        <f>F191/1000</f>
        <v>34.069000000000003</v>
      </c>
      <c r="I191" s="11">
        <f>H191/264.987*100</f>
        <v>12.856857128840282</v>
      </c>
      <c r="J191" s="11">
        <f t="shared" si="6"/>
        <v>230.91800000000001</v>
      </c>
      <c r="K191" s="11">
        <f t="shared" si="5"/>
        <v>87.143142871159711</v>
      </c>
      <c r="L191" s="11"/>
    </row>
    <row r="192" spans="1:12" ht="25.5" x14ac:dyDescent="0.2">
      <c r="A192" s="11"/>
      <c r="B192" s="19"/>
      <c r="C192" s="19"/>
      <c r="D192" s="19"/>
      <c r="E192" s="19">
        <v>370</v>
      </c>
      <c r="F192" s="11"/>
      <c r="G192" s="19"/>
      <c r="H192" s="11"/>
      <c r="I192" s="11"/>
      <c r="J192" s="11"/>
      <c r="K192" s="11"/>
      <c r="L192" s="19" t="s">
        <v>176</v>
      </c>
    </row>
    <row r="193" spans="1:12" x14ac:dyDescent="0.2">
      <c r="A193" s="11">
        <v>93</v>
      </c>
      <c r="B193" s="21" t="s">
        <v>177</v>
      </c>
      <c r="C193" s="19" t="s">
        <v>32</v>
      </c>
      <c r="D193" s="11" t="s">
        <v>43</v>
      </c>
      <c r="E193" s="12"/>
      <c r="F193" s="11">
        <f>F191+E192</f>
        <v>34439</v>
      </c>
      <c r="G193" s="19"/>
      <c r="H193" s="11">
        <f>F193/1000</f>
        <v>34.439</v>
      </c>
      <c r="I193" s="11">
        <f>H193/264.987*100</f>
        <v>12.996486620098343</v>
      </c>
      <c r="J193" s="11">
        <f t="shared" si="6"/>
        <v>230.54800000000003</v>
      </c>
      <c r="K193" s="11">
        <f t="shared" si="5"/>
        <v>87.003513379901662</v>
      </c>
      <c r="L193" s="19"/>
    </row>
    <row r="194" spans="1:12" x14ac:dyDescent="0.2">
      <c r="A194" s="11"/>
      <c r="B194" s="19"/>
      <c r="C194" s="19"/>
      <c r="D194" s="19"/>
      <c r="E194" s="19">
        <v>310</v>
      </c>
      <c r="F194" s="11"/>
      <c r="G194" s="19"/>
      <c r="H194" s="11"/>
      <c r="I194" s="11"/>
      <c r="J194" s="11"/>
      <c r="K194" s="11"/>
      <c r="L194" s="19"/>
    </row>
    <row r="195" spans="1:12" x14ac:dyDescent="0.2">
      <c r="A195" s="11">
        <v>94</v>
      </c>
      <c r="B195" s="22" t="s">
        <v>178</v>
      </c>
      <c r="C195" s="19" t="s">
        <v>32</v>
      </c>
      <c r="D195" s="11" t="s">
        <v>43</v>
      </c>
      <c r="E195" s="19"/>
      <c r="F195" s="11">
        <f>F193+E194</f>
        <v>34749</v>
      </c>
      <c r="G195" s="19"/>
      <c r="H195" s="11">
        <f>F195/1000</f>
        <v>34.749000000000002</v>
      </c>
      <c r="I195" s="11">
        <f>H195/264.987*100</f>
        <v>13.113473491152398</v>
      </c>
      <c r="J195" s="11">
        <f t="shared" si="6"/>
        <v>230.23800000000003</v>
      </c>
      <c r="K195" s="11">
        <f t="shared" si="5"/>
        <v>86.886526508847609</v>
      </c>
      <c r="L195" s="19"/>
    </row>
    <row r="196" spans="1:12" x14ac:dyDescent="0.2">
      <c r="A196" s="11"/>
      <c r="B196" s="19"/>
      <c r="C196" s="19"/>
      <c r="D196" s="19"/>
      <c r="E196" s="12">
        <v>334</v>
      </c>
      <c r="F196" s="11"/>
      <c r="G196" s="19"/>
      <c r="H196" s="11"/>
      <c r="I196" s="11"/>
      <c r="J196" s="11"/>
      <c r="K196" s="11"/>
      <c r="L196" s="19" t="s">
        <v>179</v>
      </c>
    </row>
    <row r="197" spans="1:12" ht="15.75" x14ac:dyDescent="0.2">
      <c r="A197" s="11">
        <v>95</v>
      </c>
      <c r="B197" s="21" t="s">
        <v>180</v>
      </c>
      <c r="C197" s="11" t="s">
        <v>79</v>
      </c>
      <c r="D197" s="11" t="s">
        <v>43</v>
      </c>
      <c r="E197" s="12"/>
      <c r="F197" s="11">
        <f>F195+E196</f>
        <v>35083</v>
      </c>
      <c r="G197" s="19" t="s">
        <v>181</v>
      </c>
      <c r="H197" s="11">
        <f>F197/1000</f>
        <v>35.082999999999998</v>
      </c>
      <c r="I197" s="11">
        <f>H197/264.987*100</f>
        <v>13.239517410288052</v>
      </c>
      <c r="J197" s="11">
        <f t="shared" si="6"/>
        <v>229.90400000000002</v>
      </c>
      <c r="K197" s="11">
        <f t="shared" si="5"/>
        <v>86.760482589711955</v>
      </c>
      <c r="L197" s="19"/>
    </row>
    <row r="198" spans="1:12" x14ac:dyDescent="0.2">
      <c r="A198" s="11"/>
      <c r="B198" s="11"/>
      <c r="C198" s="11"/>
      <c r="D198" s="11"/>
      <c r="E198" s="12">
        <v>389</v>
      </c>
      <c r="F198" s="11"/>
      <c r="G198" s="11"/>
      <c r="H198" s="11"/>
      <c r="I198" s="11"/>
      <c r="J198" s="11"/>
      <c r="K198" s="11"/>
      <c r="L198" s="11" t="s">
        <v>132</v>
      </c>
    </row>
    <row r="199" spans="1:12" x14ac:dyDescent="0.2">
      <c r="A199" s="11">
        <v>96</v>
      </c>
      <c r="B199" s="13" t="s">
        <v>182</v>
      </c>
      <c r="C199" s="11" t="s">
        <v>45</v>
      </c>
      <c r="D199" s="11" t="s">
        <v>43</v>
      </c>
      <c r="E199" s="12"/>
      <c r="F199" s="11">
        <f>F197+E198</f>
        <v>35472</v>
      </c>
      <c r="G199" s="11"/>
      <c r="H199" s="11">
        <f>F199/1000</f>
        <v>35.472000000000001</v>
      </c>
      <c r="I199" s="11">
        <f>H199/264.987*100</f>
        <v>13.386317064610717</v>
      </c>
      <c r="J199" s="11">
        <f t="shared" si="6"/>
        <v>229.51500000000001</v>
      </c>
      <c r="K199" s="11">
        <f t="shared" si="5"/>
        <v>86.613682935389278</v>
      </c>
      <c r="L199" s="11"/>
    </row>
    <row r="200" spans="1:12" x14ac:dyDescent="0.2">
      <c r="A200" s="11"/>
      <c r="B200" s="11"/>
      <c r="C200" s="11"/>
      <c r="D200" s="11"/>
      <c r="E200" s="12">
        <v>395</v>
      </c>
      <c r="F200" s="11"/>
      <c r="G200" s="11"/>
      <c r="H200" s="11"/>
      <c r="I200" s="11"/>
      <c r="J200" s="11"/>
      <c r="K200" s="11"/>
      <c r="L200" s="11" t="s">
        <v>183</v>
      </c>
    </row>
    <row r="201" spans="1:12" x14ac:dyDescent="0.2">
      <c r="A201" s="11">
        <v>97</v>
      </c>
      <c r="B201" s="13" t="s">
        <v>184</v>
      </c>
      <c r="C201" s="11" t="s">
        <v>32</v>
      </c>
      <c r="D201" s="11" t="s">
        <v>43</v>
      </c>
      <c r="E201" s="12"/>
      <c r="F201" s="11">
        <f>F199+E200</f>
        <v>35867</v>
      </c>
      <c r="G201" s="11"/>
      <c r="H201" s="11">
        <f>F201/1000</f>
        <v>35.866999999999997</v>
      </c>
      <c r="I201" s="11">
        <f>H201/264.987*100</f>
        <v>13.535380980953782</v>
      </c>
      <c r="J201" s="11">
        <f t="shared" si="6"/>
        <v>229.12000000000003</v>
      </c>
      <c r="K201" s="11">
        <f t="shared" si="5"/>
        <v>86.464619019046225</v>
      </c>
      <c r="L201" s="11"/>
    </row>
    <row r="202" spans="1:12" x14ac:dyDescent="0.2">
      <c r="A202" s="11"/>
      <c r="B202" s="11"/>
      <c r="C202" s="11"/>
      <c r="D202" s="11"/>
      <c r="E202" s="12">
        <v>390</v>
      </c>
      <c r="F202" s="11"/>
      <c r="G202" s="11"/>
      <c r="H202" s="11"/>
      <c r="I202" s="11"/>
      <c r="J202" s="11"/>
      <c r="K202" s="11"/>
      <c r="L202" s="11" t="s">
        <v>185</v>
      </c>
    </row>
    <row r="203" spans="1:12" x14ac:dyDescent="0.2">
      <c r="A203" s="11">
        <v>98</v>
      </c>
      <c r="B203" s="13" t="s">
        <v>186</v>
      </c>
      <c r="C203" s="11" t="s">
        <v>51</v>
      </c>
      <c r="D203" s="11" t="s">
        <v>43</v>
      </c>
      <c r="E203" s="12"/>
      <c r="F203" s="11">
        <f>F201+E202</f>
        <v>36257</v>
      </c>
      <c r="G203" s="11"/>
      <c r="H203" s="11">
        <f>F203/1000</f>
        <v>36.256999999999998</v>
      </c>
      <c r="I203" s="11">
        <f>H203/264.987*100</f>
        <v>13.682558012279847</v>
      </c>
      <c r="J203" s="11">
        <f t="shared" si="6"/>
        <v>228.73000000000002</v>
      </c>
      <c r="K203" s="11">
        <f t="shared" ref="K203:K265" si="7">J203/264.987*100</f>
        <v>86.317441987720159</v>
      </c>
      <c r="L203" s="11"/>
    </row>
    <row r="204" spans="1:12" x14ac:dyDescent="0.2">
      <c r="A204" s="11"/>
      <c r="B204" s="11"/>
      <c r="C204" s="11"/>
      <c r="D204" s="11"/>
      <c r="E204" s="12">
        <v>395</v>
      </c>
      <c r="F204" s="11"/>
      <c r="G204" s="11"/>
      <c r="H204" s="11"/>
      <c r="I204" s="11"/>
      <c r="J204" s="11"/>
      <c r="K204" s="11"/>
      <c r="L204" s="11" t="s">
        <v>187</v>
      </c>
    </row>
    <row r="205" spans="1:12" x14ac:dyDescent="0.2">
      <c r="A205" s="11">
        <v>99</v>
      </c>
      <c r="B205" s="13" t="s">
        <v>188</v>
      </c>
      <c r="C205" s="11" t="s">
        <v>45</v>
      </c>
      <c r="D205" s="11" t="s">
        <v>43</v>
      </c>
      <c r="E205" s="12"/>
      <c r="F205" s="11">
        <f>F203+E204</f>
        <v>36652</v>
      </c>
      <c r="G205" s="11"/>
      <c r="H205" s="11">
        <f>F205/1000</f>
        <v>36.652000000000001</v>
      </c>
      <c r="I205" s="11">
        <f>H205/264.987*100</f>
        <v>13.831621928622912</v>
      </c>
      <c r="J205" s="11">
        <f t="shared" si="6"/>
        <v>228.33500000000004</v>
      </c>
      <c r="K205" s="11">
        <f t="shared" si="7"/>
        <v>86.168378071377091</v>
      </c>
      <c r="L205" s="11"/>
    </row>
    <row r="206" spans="1:12" x14ac:dyDescent="0.2">
      <c r="A206" s="11"/>
      <c r="B206" s="11"/>
      <c r="C206" s="11"/>
      <c r="D206" s="11"/>
      <c r="E206" s="12">
        <v>393</v>
      </c>
      <c r="F206" s="11"/>
      <c r="G206" s="11"/>
      <c r="H206" s="11"/>
      <c r="I206" s="11"/>
      <c r="J206" s="11"/>
      <c r="K206" s="11"/>
      <c r="L206" s="11" t="s">
        <v>189</v>
      </c>
    </row>
    <row r="207" spans="1:12" x14ac:dyDescent="0.2">
      <c r="A207" s="11">
        <v>100</v>
      </c>
      <c r="B207" s="13" t="s">
        <v>190</v>
      </c>
      <c r="C207" s="11" t="s">
        <v>45</v>
      </c>
      <c r="D207" s="11" t="s">
        <v>43</v>
      </c>
      <c r="E207" s="12"/>
      <c r="F207" s="11">
        <f>F205+E206</f>
        <v>37045</v>
      </c>
      <c r="G207" s="11"/>
      <c r="H207" s="11">
        <f>F207/1000</f>
        <v>37.045000000000002</v>
      </c>
      <c r="I207" s="11">
        <f>H207/264.987*100</f>
        <v>13.979931090959177</v>
      </c>
      <c r="J207" s="11">
        <f t="shared" ref="J207:J269" si="8">264.987-H207</f>
        <v>227.94200000000001</v>
      </c>
      <c r="K207" s="11">
        <f t="shared" si="7"/>
        <v>86.020068909040816</v>
      </c>
      <c r="L207" s="11"/>
    </row>
    <row r="208" spans="1:12" x14ac:dyDescent="0.2">
      <c r="A208" s="11"/>
      <c r="B208" s="11"/>
      <c r="C208" s="11"/>
      <c r="D208" s="11"/>
      <c r="E208" s="12">
        <v>389</v>
      </c>
      <c r="F208" s="11"/>
      <c r="G208" s="11"/>
      <c r="H208" s="11"/>
      <c r="I208" s="11"/>
      <c r="J208" s="11"/>
      <c r="K208" s="11"/>
      <c r="L208" s="11" t="s">
        <v>132</v>
      </c>
    </row>
    <row r="209" spans="1:12" ht="15.75" x14ac:dyDescent="0.2">
      <c r="A209" s="11">
        <v>101</v>
      </c>
      <c r="B209" s="13" t="s">
        <v>191</v>
      </c>
      <c r="C209" s="11" t="s">
        <v>192</v>
      </c>
      <c r="D209" s="11" t="s">
        <v>18</v>
      </c>
      <c r="E209" s="12"/>
      <c r="F209" s="11">
        <f>F207+E208</f>
        <v>37434</v>
      </c>
      <c r="G209" s="11" t="s">
        <v>193</v>
      </c>
      <c r="H209" s="11">
        <f>F209/1000</f>
        <v>37.433999999999997</v>
      </c>
      <c r="I209" s="11">
        <f>H209/264.987*100</f>
        <v>14.126730745281844</v>
      </c>
      <c r="J209" s="11">
        <f t="shared" si="8"/>
        <v>227.55300000000003</v>
      </c>
      <c r="K209" s="11">
        <f t="shared" si="7"/>
        <v>85.873269254718153</v>
      </c>
      <c r="L209" s="11"/>
    </row>
    <row r="210" spans="1:12" x14ac:dyDescent="0.2">
      <c r="A210" s="11"/>
      <c r="B210" s="11"/>
      <c r="C210" s="11"/>
      <c r="D210" s="11"/>
      <c r="E210" s="12">
        <v>250</v>
      </c>
      <c r="F210" s="11"/>
      <c r="G210" s="11"/>
      <c r="H210" s="11"/>
      <c r="I210" s="11"/>
      <c r="J210" s="11"/>
      <c r="K210" s="11"/>
      <c r="L210" s="11" t="s">
        <v>194</v>
      </c>
    </row>
    <row r="211" spans="1:12" x14ac:dyDescent="0.2">
      <c r="A211" s="11">
        <v>102</v>
      </c>
      <c r="B211" s="13" t="s">
        <v>195</v>
      </c>
      <c r="C211" s="11" t="s">
        <v>196</v>
      </c>
      <c r="D211" s="11" t="s">
        <v>18</v>
      </c>
      <c r="E211" s="12"/>
      <c r="F211" s="11">
        <f>F209+E210</f>
        <v>37684</v>
      </c>
      <c r="G211" s="11" t="s">
        <v>197</v>
      </c>
      <c r="H211" s="11">
        <f>F211/1000</f>
        <v>37.683999999999997</v>
      </c>
      <c r="I211" s="11">
        <f>H211/264.987*100</f>
        <v>14.221074996131883</v>
      </c>
      <c r="J211" s="11">
        <f t="shared" si="8"/>
        <v>227.30300000000003</v>
      </c>
      <c r="K211" s="11">
        <f t="shared" si="7"/>
        <v>85.77892500386811</v>
      </c>
      <c r="L211" s="11"/>
    </row>
    <row r="212" spans="1:12" x14ac:dyDescent="0.2">
      <c r="A212" s="11"/>
      <c r="B212" s="11"/>
      <c r="C212" s="11"/>
      <c r="D212" s="11"/>
      <c r="E212" s="12">
        <v>394</v>
      </c>
      <c r="F212" s="11"/>
      <c r="G212" s="11"/>
      <c r="H212" s="11"/>
      <c r="I212" s="11"/>
      <c r="J212" s="11"/>
      <c r="K212" s="11"/>
      <c r="L212" s="11" t="s">
        <v>132</v>
      </c>
    </row>
    <row r="213" spans="1:12" x14ac:dyDescent="0.2">
      <c r="A213" s="11">
        <v>103</v>
      </c>
      <c r="B213" s="13" t="s">
        <v>198</v>
      </c>
      <c r="C213" s="11" t="s">
        <v>32</v>
      </c>
      <c r="D213" s="11" t="s">
        <v>43</v>
      </c>
      <c r="E213" s="12"/>
      <c r="F213" s="11">
        <f>F211+E212</f>
        <v>38078</v>
      </c>
      <c r="G213" s="11"/>
      <c r="H213" s="11">
        <f>F213/1000</f>
        <v>38.078000000000003</v>
      </c>
      <c r="I213" s="11">
        <f>H213/264.987*100</f>
        <v>14.36976153547155</v>
      </c>
      <c r="J213" s="11">
        <f t="shared" si="8"/>
        <v>226.90900000000002</v>
      </c>
      <c r="K213" s="11">
        <f t="shared" si="7"/>
        <v>85.630238464528446</v>
      </c>
      <c r="L213" s="11"/>
    </row>
    <row r="214" spans="1:12" x14ac:dyDescent="0.2">
      <c r="A214" s="11"/>
      <c r="B214" s="11"/>
      <c r="C214" s="11"/>
      <c r="D214" s="11"/>
      <c r="E214" s="12">
        <v>371</v>
      </c>
      <c r="F214" s="11"/>
      <c r="G214" s="11"/>
      <c r="H214" s="11"/>
      <c r="I214" s="11"/>
      <c r="J214" s="11"/>
      <c r="K214" s="11"/>
      <c r="L214" s="11"/>
    </row>
    <row r="215" spans="1:12" x14ac:dyDescent="0.2">
      <c r="A215" s="11">
        <v>104</v>
      </c>
      <c r="B215" s="13" t="s">
        <v>199</v>
      </c>
      <c r="C215" s="11" t="s">
        <v>32</v>
      </c>
      <c r="D215" s="11" t="s">
        <v>43</v>
      </c>
      <c r="E215" s="12"/>
      <c r="F215" s="11">
        <f>F213+E214</f>
        <v>38449</v>
      </c>
      <c r="G215" s="11"/>
      <c r="H215" s="11">
        <f>F215/1000</f>
        <v>38.448999999999998</v>
      </c>
      <c r="I215" s="11">
        <f>H215/264.987*100</f>
        <v>14.509768403733011</v>
      </c>
      <c r="J215" s="11">
        <f t="shared" si="8"/>
        <v>226.53800000000001</v>
      </c>
      <c r="K215" s="11">
        <f t="shared" si="7"/>
        <v>85.49023159626698</v>
      </c>
      <c r="L215" s="11"/>
    </row>
    <row r="216" spans="1:12" x14ac:dyDescent="0.2">
      <c r="A216" s="11"/>
      <c r="B216" s="11"/>
      <c r="C216" s="11"/>
      <c r="D216" s="11"/>
      <c r="E216" s="12">
        <v>365</v>
      </c>
      <c r="F216" s="11"/>
      <c r="G216" s="11"/>
      <c r="H216" s="11"/>
      <c r="I216" s="11"/>
      <c r="J216" s="11"/>
      <c r="K216" s="11"/>
      <c r="L216" s="11"/>
    </row>
    <row r="217" spans="1:12" x14ac:dyDescent="0.2">
      <c r="A217" s="11">
        <v>105</v>
      </c>
      <c r="B217" s="13" t="s">
        <v>200</v>
      </c>
      <c r="C217" s="11" t="s">
        <v>32</v>
      </c>
      <c r="D217" s="11" t="s">
        <v>43</v>
      </c>
      <c r="E217" s="12"/>
      <c r="F217" s="11">
        <f>F215+E216</f>
        <v>38814</v>
      </c>
      <c r="G217" s="11"/>
      <c r="H217" s="11">
        <f>F217/1000</f>
        <v>38.814</v>
      </c>
      <c r="I217" s="11">
        <f>H217/264.987*100</f>
        <v>14.647511009974073</v>
      </c>
      <c r="J217" s="11">
        <f t="shared" si="8"/>
        <v>226.17300000000003</v>
      </c>
      <c r="K217" s="11">
        <f t="shared" si="7"/>
        <v>85.352488990025932</v>
      </c>
      <c r="L217" s="11"/>
    </row>
    <row r="218" spans="1:12" x14ac:dyDescent="0.2">
      <c r="A218" s="11"/>
      <c r="B218" s="11"/>
      <c r="C218" s="11"/>
      <c r="D218" s="11"/>
      <c r="E218" s="12">
        <v>365</v>
      </c>
      <c r="F218" s="11"/>
      <c r="G218" s="11"/>
      <c r="H218" s="11"/>
      <c r="I218" s="11"/>
      <c r="J218" s="11"/>
      <c r="K218" s="11"/>
      <c r="L218" s="11"/>
    </row>
    <row r="219" spans="1:12" x14ac:dyDescent="0.2">
      <c r="A219" s="11">
        <v>106</v>
      </c>
      <c r="B219" s="13" t="s">
        <v>201</v>
      </c>
      <c r="C219" s="11" t="s">
        <v>32</v>
      </c>
      <c r="D219" s="11" t="s">
        <v>43</v>
      </c>
      <c r="E219" s="12"/>
      <c r="F219" s="11">
        <f>F217+E218</f>
        <v>39179</v>
      </c>
      <c r="G219" s="11"/>
      <c r="H219" s="11">
        <f>F219/1000</f>
        <v>39.179000000000002</v>
      </c>
      <c r="I219" s="11">
        <f>H219/264.987*100</f>
        <v>14.785253616215135</v>
      </c>
      <c r="J219" s="11">
        <f t="shared" si="8"/>
        <v>225.80800000000002</v>
      </c>
      <c r="K219" s="11">
        <f t="shared" si="7"/>
        <v>85.21474638378487</v>
      </c>
      <c r="L219" s="11"/>
    </row>
    <row r="220" spans="1:12" x14ac:dyDescent="0.2">
      <c r="A220" s="11"/>
      <c r="B220" s="11"/>
      <c r="C220" s="11"/>
      <c r="D220" s="11"/>
      <c r="E220" s="12">
        <v>365</v>
      </c>
      <c r="F220" s="11"/>
      <c r="G220" s="11"/>
      <c r="H220" s="11"/>
      <c r="I220" s="11"/>
      <c r="J220" s="11"/>
      <c r="K220" s="11"/>
      <c r="L220" s="11" t="s">
        <v>132</v>
      </c>
    </row>
    <row r="221" spans="1:12" x14ac:dyDescent="0.2">
      <c r="A221" s="11">
        <v>107</v>
      </c>
      <c r="B221" s="13" t="s">
        <v>202</v>
      </c>
      <c r="C221" s="11" t="s">
        <v>32</v>
      </c>
      <c r="D221" s="11" t="s">
        <v>43</v>
      </c>
      <c r="E221" s="12"/>
      <c r="F221" s="11">
        <f>F219+E220</f>
        <v>39544</v>
      </c>
      <c r="G221" s="11"/>
      <c r="H221" s="11">
        <f>F221/1000</f>
        <v>39.543999999999997</v>
      </c>
      <c r="I221" s="11">
        <f>H221/264.987*100</f>
        <v>14.922996222456195</v>
      </c>
      <c r="J221" s="11">
        <f t="shared" si="8"/>
        <v>225.44300000000004</v>
      </c>
      <c r="K221" s="11">
        <f t="shared" si="7"/>
        <v>85.077003777543808</v>
      </c>
      <c r="L221" s="11"/>
    </row>
    <row r="222" spans="1:12" x14ac:dyDescent="0.2">
      <c r="A222" s="11"/>
      <c r="B222" s="11"/>
      <c r="C222" s="11"/>
      <c r="D222" s="11"/>
      <c r="E222" s="12">
        <v>365</v>
      </c>
      <c r="F222" s="11"/>
      <c r="G222" s="11"/>
      <c r="H222" s="11"/>
      <c r="I222" s="11"/>
      <c r="J222" s="11"/>
      <c r="K222" s="11"/>
      <c r="L222" s="11"/>
    </row>
    <row r="223" spans="1:12" x14ac:dyDescent="0.2">
      <c r="A223" s="11">
        <v>108</v>
      </c>
      <c r="B223" s="13" t="s">
        <v>203</v>
      </c>
      <c r="C223" s="11" t="s">
        <v>32</v>
      </c>
      <c r="D223" s="11" t="s">
        <v>43</v>
      </c>
      <c r="E223" s="12"/>
      <c r="F223" s="11">
        <f>F221+E222</f>
        <v>39909</v>
      </c>
      <c r="G223" s="11"/>
      <c r="H223" s="11">
        <f>F223/1000</f>
        <v>39.908999999999999</v>
      </c>
      <c r="I223" s="11">
        <f>H223/264.987*100</f>
        <v>15.060738828697254</v>
      </c>
      <c r="J223" s="11">
        <f t="shared" si="8"/>
        <v>225.07800000000003</v>
      </c>
      <c r="K223" s="11">
        <f t="shared" si="7"/>
        <v>84.939261171302746</v>
      </c>
      <c r="L223" s="11"/>
    </row>
    <row r="224" spans="1:12" x14ac:dyDescent="0.2">
      <c r="A224" s="11"/>
      <c r="B224" s="11"/>
      <c r="C224" s="11"/>
      <c r="D224" s="11"/>
      <c r="E224" s="12">
        <v>375</v>
      </c>
      <c r="F224" s="11"/>
      <c r="G224" s="11"/>
      <c r="H224" s="11"/>
      <c r="I224" s="11"/>
      <c r="J224" s="11"/>
      <c r="K224" s="11"/>
      <c r="L224" s="11"/>
    </row>
    <row r="225" spans="1:12" x14ac:dyDescent="0.2">
      <c r="A225" s="11">
        <v>109</v>
      </c>
      <c r="B225" s="13" t="s">
        <v>204</v>
      </c>
      <c r="C225" s="11" t="s">
        <v>32</v>
      </c>
      <c r="D225" s="11" t="s">
        <v>43</v>
      </c>
      <c r="E225" s="12"/>
      <c r="F225" s="11">
        <f>F223+E224</f>
        <v>40284</v>
      </c>
      <c r="G225" s="11"/>
      <c r="H225" s="11">
        <f>F225/1000</f>
        <v>40.283999999999999</v>
      </c>
      <c r="I225" s="11">
        <f>H225/264.987*100</f>
        <v>15.202255204972317</v>
      </c>
      <c r="J225" s="11">
        <f t="shared" si="8"/>
        <v>224.70300000000003</v>
      </c>
      <c r="K225" s="11">
        <f t="shared" si="7"/>
        <v>84.797744795027683</v>
      </c>
      <c r="L225" s="11"/>
    </row>
    <row r="226" spans="1:12" x14ac:dyDescent="0.2">
      <c r="A226" s="11"/>
      <c r="B226" s="11"/>
      <c r="C226" s="11"/>
      <c r="D226" s="11"/>
      <c r="E226" s="12">
        <v>355</v>
      </c>
      <c r="F226" s="11"/>
      <c r="G226" s="11"/>
      <c r="H226" s="11"/>
      <c r="I226" s="11"/>
      <c r="J226" s="11"/>
      <c r="K226" s="11"/>
      <c r="L226" s="11" t="s">
        <v>205</v>
      </c>
    </row>
    <row r="227" spans="1:12" x14ac:dyDescent="0.2">
      <c r="A227" s="11">
        <v>110</v>
      </c>
      <c r="B227" s="13" t="s">
        <v>206</v>
      </c>
      <c r="C227" s="11" t="s">
        <v>32</v>
      </c>
      <c r="D227" s="11" t="s">
        <v>43</v>
      </c>
      <c r="E227" s="12"/>
      <c r="F227" s="11">
        <f>F225+E226</f>
        <v>40639</v>
      </c>
      <c r="G227" s="11"/>
      <c r="H227" s="11">
        <f>F227/1000</f>
        <v>40.639000000000003</v>
      </c>
      <c r="I227" s="11">
        <f>H227/264.987*100</f>
        <v>15.336224041179378</v>
      </c>
      <c r="J227" s="11">
        <f t="shared" si="8"/>
        <v>224.34800000000001</v>
      </c>
      <c r="K227" s="11">
        <f t="shared" si="7"/>
        <v>84.663775958820622</v>
      </c>
      <c r="L227" s="11"/>
    </row>
    <row r="228" spans="1:12" x14ac:dyDescent="0.2">
      <c r="A228" s="11"/>
      <c r="B228" s="11"/>
      <c r="C228" s="11"/>
      <c r="D228" s="11"/>
      <c r="E228" s="12">
        <v>378</v>
      </c>
      <c r="F228" s="11"/>
      <c r="G228" s="11"/>
      <c r="H228" s="11"/>
      <c r="I228" s="11"/>
      <c r="J228" s="11"/>
      <c r="K228" s="11"/>
      <c r="L228" s="11" t="s">
        <v>132</v>
      </c>
    </row>
    <row r="229" spans="1:12" x14ac:dyDescent="0.2">
      <c r="A229" s="11">
        <v>111</v>
      </c>
      <c r="B229" s="13" t="s">
        <v>207</v>
      </c>
      <c r="C229" s="11" t="s">
        <v>32</v>
      </c>
      <c r="D229" s="11" t="s">
        <v>43</v>
      </c>
      <c r="E229" s="12"/>
      <c r="F229" s="11">
        <f>F227+E228</f>
        <v>41017</v>
      </c>
      <c r="G229" s="11"/>
      <c r="H229" s="11">
        <f>F229/1000</f>
        <v>41.017000000000003</v>
      </c>
      <c r="I229" s="11">
        <f>H229/264.987*100</f>
        <v>15.478872548464642</v>
      </c>
      <c r="J229" s="11">
        <f t="shared" si="8"/>
        <v>223.97000000000003</v>
      </c>
      <c r="K229" s="11">
        <f t="shared" si="7"/>
        <v>84.521127451535364</v>
      </c>
      <c r="L229" s="11"/>
    </row>
    <row r="230" spans="1:12" x14ac:dyDescent="0.2">
      <c r="A230" s="11"/>
      <c r="B230" s="11"/>
      <c r="C230" s="11"/>
      <c r="D230" s="11"/>
      <c r="E230" s="12">
        <v>384</v>
      </c>
      <c r="F230" s="11"/>
      <c r="G230" s="11"/>
      <c r="H230" s="11"/>
      <c r="I230" s="11"/>
      <c r="J230" s="11"/>
      <c r="K230" s="11"/>
      <c r="L230" s="11" t="s">
        <v>208</v>
      </c>
    </row>
    <row r="231" spans="1:12" x14ac:dyDescent="0.2">
      <c r="A231" s="11">
        <v>112</v>
      </c>
      <c r="B231" s="13" t="s">
        <v>209</v>
      </c>
      <c r="C231" s="11" t="s">
        <v>32</v>
      </c>
      <c r="D231" s="11" t="s">
        <v>43</v>
      </c>
      <c r="E231" s="12"/>
      <c r="F231" s="11">
        <f>F229+E230</f>
        <v>41401</v>
      </c>
      <c r="G231" s="11"/>
      <c r="H231" s="11">
        <f>F231/1000</f>
        <v>41.401000000000003</v>
      </c>
      <c r="I231" s="11">
        <f>H231/264.987*100</f>
        <v>15.623785317770306</v>
      </c>
      <c r="J231" s="11">
        <f t="shared" si="8"/>
        <v>223.58600000000001</v>
      </c>
      <c r="K231" s="11">
        <f t="shared" si="7"/>
        <v>84.376214682229687</v>
      </c>
      <c r="L231" s="11"/>
    </row>
    <row r="232" spans="1:12" x14ac:dyDescent="0.2">
      <c r="A232" s="11"/>
      <c r="B232" s="11"/>
      <c r="C232" s="11"/>
      <c r="D232" s="11"/>
      <c r="E232" s="12">
        <v>388</v>
      </c>
      <c r="F232" s="11"/>
      <c r="G232" s="11"/>
      <c r="H232" s="11"/>
      <c r="I232" s="11"/>
      <c r="J232" s="11"/>
      <c r="K232" s="11"/>
      <c r="L232" s="11"/>
    </row>
    <row r="233" spans="1:12" x14ac:dyDescent="0.2">
      <c r="A233" s="11">
        <v>113</v>
      </c>
      <c r="B233" s="13" t="s">
        <v>210</v>
      </c>
      <c r="C233" s="11" t="s">
        <v>32</v>
      </c>
      <c r="D233" s="11" t="s">
        <v>43</v>
      </c>
      <c r="E233" s="12"/>
      <c r="F233" s="11">
        <f>F231+E232</f>
        <v>41789</v>
      </c>
      <c r="G233" s="11"/>
      <c r="H233" s="11">
        <f>F233/1000</f>
        <v>41.789000000000001</v>
      </c>
      <c r="I233" s="11">
        <f>H233/264.987*100</f>
        <v>15.77020759508957</v>
      </c>
      <c r="J233" s="11">
        <f t="shared" si="8"/>
        <v>223.19800000000004</v>
      </c>
      <c r="K233" s="11">
        <f t="shared" si="7"/>
        <v>84.229792404910427</v>
      </c>
      <c r="L233" s="11"/>
    </row>
    <row r="234" spans="1:12" x14ac:dyDescent="0.2">
      <c r="A234" s="11"/>
      <c r="B234" s="11"/>
      <c r="C234" s="11"/>
      <c r="D234" s="11"/>
      <c r="E234" s="12">
        <v>377</v>
      </c>
      <c r="F234" s="11"/>
      <c r="G234" s="11"/>
      <c r="H234" s="11"/>
      <c r="I234" s="11"/>
      <c r="J234" s="11"/>
      <c r="K234" s="11"/>
      <c r="L234" s="11" t="s">
        <v>132</v>
      </c>
    </row>
    <row r="235" spans="1:12" ht="15.75" x14ac:dyDescent="0.2">
      <c r="A235" s="11">
        <v>114</v>
      </c>
      <c r="B235" s="13" t="s">
        <v>211</v>
      </c>
      <c r="C235" s="11" t="s">
        <v>125</v>
      </c>
      <c r="D235" s="11" t="s">
        <v>43</v>
      </c>
      <c r="E235" s="12"/>
      <c r="F235" s="11">
        <f>F233+E234</f>
        <v>42166</v>
      </c>
      <c r="G235" s="11" t="s">
        <v>212</v>
      </c>
      <c r="H235" s="11">
        <f>F235/1000</f>
        <v>42.165999999999997</v>
      </c>
      <c r="I235" s="11">
        <f>H235/264.987*100</f>
        <v>15.912478725371432</v>
      </c>
      <c r="J235" s="11">
        <f t="shared" si="8"/>
        <v>222.82100000000003</v>
      </c>
      <c r="K235" s="11">
        <f t="shared" si="7"/>
        <v>84.087521274628571</v>
      </c>
      <c r="L235" s="11"/>
    </row>
    <row r="236" spans="1:12" x14ac:dyDescent="0.2">
      <c r="A236" s="11"/>
      <c r="B236" s="11"/>
      <c r="C236" s="11"/>
      <c r="D236" s="11"/>
      <c r="E236" s="12">
        <v>400</v>
      </c>
      <c r="F236" s="11"/>
      <c r="G236" s="11"/>
      <c r="H236" s="11"/>
      <c r="I236" s="11"/>
      <c r="J236" s="11"/>
      <c r="K236" s="11"/>
      <c r="L236" s="11"/>
    </row>
    <row r="237" spans="1:12" x14ac:dyDescent="0.2">
      <c r="A237" s="11">
        <v>115</v>
      </c>
      <c r="B237" s="13" t="s">
        <v>213</v>
      </c>
      <c r="C237" s="11" t="s">
        <v>32</v>
      </c>
      <c r="D237" s="11" t="s">
        <v>43</v>
      </c>
      <c r="E237" s="12"/>
      <c r="F237" s="11">
        <f>F235+E236</f>
        <v>42566</v>
      </c>
      <c r="G237" s="11"/>
      <c r="H237" s="11">
        <f>F237/1000</f>
        <v>42.566000000000003</v>
      </c>
      <c r="I237" s="11">
        <f>H237/264.987*100</f>
        <v>16.063429526731497</v>
      </c>
      <c r="J237" s="11">
        <f t="shared" si="8"/>
        <v>222.42100000000002</v>
      </c>
      <c r="K237" s="11">
        <f t="shared" si="7"/>
        <v>83.936570473268503</v>
      </c>
      <c r="L237" s="11"/>
    </row>
    <row r="238" spans="1:12" x14ac:dyDescent="0.2">
      <c r="A238" s="11"/>
      <c r="B238" s="11"/>
      <c r="C238" s="11"/>
      <c r="D238" s="11"/>
      <c r="E238" s="12">
        <v>398</v>
      </c>
      <c r="F238" s="11"/>
      <c r="G238" s="11"/>
      <c r="H238" s="11"/>
      <c r="I238" s="11"/>
      <c r="J238" s="11"/>
      <c r="K238" s="11"/>
      <c r="L238" s="11" t="s">
        <v>132</v>
      </c>
    </row>
    <row r="239" spans="1:12" x14ac:dyDescent="0.2">
      <c r="A239" s="11">
        <v>116</v>
      </c>
      <c r="B239" s="13" t="s">
        <v>214</v>
      </c>
      <c r="C239" s="11" t="s">
        <v>47</v>
      </c>
      <c r="D239" s="11" t="s">
        <v>43</v>
      </c>
      <c r="E239" s="12"/>
      <c r="F239" s="11">
        <f>F237+E238</f>
        <v>42964</v>
      </c>
      <c r="G239" s="11"/>
      <c r="H239" s="11">
        <f>F239/1000</f>
        <v>42.963999999999999</v>
      </c>
      <c r="I239" s="11">
        <f>H239/264.987*100</f>
        <v>16.213625574084762</v>
      </c>
      <c r="J239" s="11">
        <f t="shared" si="8"/>
        <v>222.02300000000002</v>
      </c>
      <c r="K239" s="11">
        <f t="shared" si="7"/>
        <v>83.786374425915227</v>
      </c>
      <c r="L239" s="11"/>
    </row>
    <row r="240" spans="1:12" x14ac:dyDescent="0.2">
      <c r="A240" s="11"/>
      <c r="B240" s="11"/>
      <c r="C240" s="11"/>
      <c r="D240" s="11"/>
      <c r="E240" s="12">
        <v>398</v>
      </c>
      <c r="F240" s="11"/>
      <c r="G240" s="11"/>
      <c r="H240" s="11"/>
      <c r="I240" s="11"/>
      <c r="J240" s="11"/>
      <c r="K240" s="11"/>
      <c r="L240" s="11" t="s">
        <v>215</v>
      </c>
    </row>
    <row r="241" spans="1:12" x14ac:dyDescent="0.2">
      <c r="A241" s="11">
        <v>117</v>
      </c>
      <c r="B241" s="13" t="s">
        <v>216</v>
      </c>
      <c r="C241" s="11" t="s">
        <v>32</v>
      </c>
      <c r="D241" s="11" t="s">
        <v>43</v>
      </c>
      <c r="E241" s="12"/>
      <c r="F241" s="11">
        <f>F239+E240</f>
        <v>43362</v>
      </c>
      <c r="G241" s="11"/>
      <c r="H241" s="11">
        <f>F241/1000</f>
        <v>43.362000000000002</v>
      </c>
      <c r="I241" s="11">
        <f>H241/264.987*100</f>
        <v>16.363821621438031</v>
      </c>
      <c r="J241" s="11">
        <f t="shared" si="8"/>
        <v>221.62500000000003</v>
      </c>
      <c r="K241" s="11">
        <f t="shared" si="7"/>
        <v>83.636178378561979</v>
      </c>
      <c r="L241" s="11"/>
    </row>
    <row r="242" spans="1:12" x14ac:dyDescent="0.2">
      <c r="A242" s="11"/>
      <c r="B242" s="11"/>
      <c r="C242" s="11"/>
      <c r="D242" s="11"/>
      <c r="E242" s="12">
        <v>398</v>
      </c>
      <c r="F242" s="11"/>
      <c r="G242" s="11"/>
      <c r="H242" s="11"/>
      <c r="I242" s="11"/>
      <c r="J242" s="11"/>
      <c r="K242" s="11"/>
      <c r="L242" s="11" t="s">
        <v>217</v>
      </c>
    </row>
    <row r="243" spans="1:12" x14ac:dyDescent="0.2">
      <c r="A243" s="11">
        <v>118</v>
      </c>
      <c r="B243" s="13" t="s">
        <v>218</v>
      </c>
      <c r="C243" s="11" t="s">
        <v>47</v>
      </c>
      <c r="D243" s="11" t="s">
        <v>43</v>
      </c>
      <c r="E243" s="12"/>
      <c r="F243" s="11">
        <f>F241+E242</f>
        <v>43760</v>
      </c>
      <c r="G243" s="11"/>
      <c r="H243" s="11">
        <f>F243/1000</f>
        <v>43.76</v>
      </c>
      <c r="I243" s="11">
        <f>H243/264.987*100</f>
        <v>16.514017668791297</v>
      </c>
      <c r="J243" s="11">
        <f t="shared" si="8"/>
        <v>221.22700000000003</v>
      </c>
      <c r="K243" s="11">
        <f t="shared" si="7"/>
        <v>83.485982331208703</v>
      </c>
      <c r="L243" s="11"/>
    </row>
    <row r="244" spans="1:12" x14ac:dyDescent="0.2">
      <c r="A244" s="11"/>
      <c r="B244" s="11"/>
      <c r="C244" s="11"/>
      <c r="D244" s="11"/>
      <c r="E244" s="12">
        <v>373</v>
      </c>
      <c r="F244" s="11"/>
      <c r="G244" s="11"/>
      <c r="H244" s="11"/>
      <c r="I244" s="11"/>
      <c r="J244" s="11"/>
      <c r="K244" s="11"/>
      <c r="L244" s="11" t="s">
        <v>219</v>
      </c>
    </row>
    <row r="245" spans="1:12" x14ac:dyDescent="0.2">
      <c r="A245" s="11">
        <v>119</v>
      </c>
      <c r="B245" s="13" t="s">
        <v>220</v>
      </c>
      <c r="C245" s="11" t="s">
        <v>32</v>
      </c>
      <c r="D245" s="11" t="s">
        <v>43</v>
      </c>
      <c r="E245" s="12"/>
      <c r="F245" s="11">
        <f>F243+E244</f>
        <v>44133</v>
      </c>
      <c r="G245" s="11"/>
      <c r="H245" s="11">
        <f>F245/1000</f>
        <v>44.133000000000003</v>
      </c>
      <c r="I245" s="11">
        <f>H245/264.987*100</f>
        <v>16.654779291059558</v>
      </c>
      <c r="J245" s="11">
        <f t="shared" si="8"/>
        <v>220.85400000000001</v>
      </c>
      <c r="K245" s="11">
        <f t="shared" si="7"/>
        <v>83.345220708940431</v>
      </c>
      <c r="L245" s="11"/>
    </row>
    <row r="246" spans="1:12" x14ac:dyDescent="0.2">
      <c r="A246" s="11"/>
      <c r="B246" s="11"/>
      <c r="C246" s="11"/>
      <c r="D246" s="11"/>
      <c r="E246" s="12">
        <v>375</v>
      </c>
      <c r="F246" s="11"/>
      <c r="G246" s="11"/>
      <c r="H246" s="11"/>
      <c r="I246" s="11"/>
      <c r="J246" s="11"/>
      <c r="K246" s="11"/>
      <c r="L246" s="11" t="s">
        <v>221</v>
      </c>
    </row>
    <row r="247" spans="1:12" x14ac:dyDescent="0.2">
      <c r="A247" s="11">
        <v>120</v>
      </c>
      <c r="B247" s="13" t="s">
        <v>222</v>
      </c>
      <c r="C247" s="11" t="s">
        <v>32</v>
      </c>
      <c r="D247" s="11" t="s">
        <v>43</v>
      </c>
      <c r="E247" s="12"/>
      <c r="F247" s="11">
        <f>F245+E246</f>
        <v>44508</v>
      </c>
      <c r="G247" s="11"/>
      <c r="H247" s="11">
        <f>F247/1000</f>
        <v>44.508000000000003</v>
      </c>
      <c r="I247" s="11">
        <f>H247/264.987*100</f>
        <v>16.796295667334622</v>
      </c>
      <c r="J247" s="11">
        <f t="shared" si="8"/>
        <v>220.47900000000001</v>
      </c>
      <c r="K247" s="11">
        <f t="shared" si="7"/>
        <v>83.203704332665367</v>
      </c>
      <c r="L247" s="11"/>
    </row>
    <row r="248" spans="1:12" x14ac:dyDescent="0.2">
      <c r="A248" s="11"/>
      <c r="B248" s="11"/>
      <c r="C248" s="11"/>
      <c r="D248" s="11"/>
      <c r="E248" s="12">
        <v>400</v>
      </c>
      <c r="F248" s="11"/>
      <c r="G248" s="11"/>
      <c r="H248" s="11"/>
      <c r="I248" s="11"/>
      <c r="J248" s="11"/>
      <c r="K248" s="11"/>
      <c r="L248" s="11" t="s">
        <v>223</v>
      </c>
    </row>
    <row r="249" spans="1:12" x14ac:dyDescent="0.2">
      <c r="A249" s="11">
        <v>121</v>
      </c>
      <c r="B249" s="13" t="s">
        <v>224</v>
      </c>
      <c r="C249" s="11" t="s">
        <v>45</v>
      </c>
      <c r="D249" s="11" t="s">
        <v>43</v>
      </c>
      <c r="E249" s="12"/>
      <c r="F249" s="11">
        <f>F247+E248</f>
        <v>44908</v>
      </c>
      <c r="G249" s="11"/>
      <c r="H249" s="11">
        <f>F249/1000</f>
        <v>44.908000000000001</v>
      </c>
      <c r="I249" s="11">
        <f>H249/264.987*100</f>
        <v>16.94724646869469</v>
      </c>
      <c r="J249" s="11">
        <f t="shared" si="8"/>
        <v>220.07900000000001</v>
      </c>
      <c r="K249" s="11">
        <f t="shared" si="7"/>
        <v>83.052753531305299</v>
      </c>
      <c r="L249" s="11"/>
    </row>
    <row r="250" spans="1:12" x14ac:dyDescent="0.2">
      <c r="A250" s="11"/>
      <c r="B250" s="11"/>
      <c r="C250" s="11"/>
      <c r="D250" s="11"/>
      <c r="E250" s="12">
        <v>396</v>
      </c>
      <c r="F250" s="11"/>
      <c r="G250" s="11"/>
      <c r="H250" s="11"/>
      <c r="I250" s="11"/>
      <c r="J250" s="11"/>
      <c r="K250" s="11"/>
      <c r="L250" s="11"/>
    </row>
    <row r="251" spans="1:12" x14ac:dyDescent="0.2">
      <c r="A251" s="11">
        <v>122</v>
      </c>
      <c r="B251" s="13" t="s">
        <v>225</v>
      </c>
      <c r="C251" s="11" t="s">
        <v>29</v>
      </c>
      <c r="D251" s="11" t="s">
        <v>43</v>
      </c>
      <c r="E251" s="12"/>
      <c r="F251" s="11">
        <f>F249+E250</f>
        <v>45304</v>
      </c>
      <c r="G251" s="11" t="s">
        <v>226</v>
      </c>
      <c r="H251" s="11">
        <f>F251/1000</f>
        <v>45.304000000000002</v>
      </c>
      <c r="I251" s="11">
        <f>H251/264.987*100</f>
        <v>17.096687762041157</v>
      </c>
      <c r="J251" s="11">
        <f t="shared" si="8"/>
        <v>219.68300000000002</v>
      </c>
      <c r="K251" s="11">
        <f t="shared" si="7"/>
        <v>82.903312237958843</v>
      </c>
      <c r="L251" s="11"/>
    </row>
    <row r="252" spans="1:12" x14ac:dyDescent="0.2">
      <c r="A252" s="11"/>
      <c r="B252" s="13"/>
      <c r="C252" s="11"/>
      <c r="D252" s="11"/>
      <c r="E252" s="12">
        <v>340</v>
      </c>
      <c r="F252" s="11"/>
      <c r="G252" s="11"/>
      <c r="H252" s="11"/>
      <c r="I252" s="11"/>
      <c r="J252" s="11"/>
      <c r="K252" s="11"/>
      <c r="L252" s="11"/>
    </row>
    <row r="253" spans="1:12" x14ac:dyDescent="0.2">
      <c r="A253" s="11">
        <v>123</v>
      </c>
      <c r="B253" s="13" t="s">
        <v>227</v>
      </c>
      <c r="C253" s="11" t="s">
        <v>45</v>
      </c>
      <c r="D253" s="11" t="s">
        <v>43</v>
      </c>
      <c r="E253" s="12"/>
      <c r="F253" s="11">
        <f>F251+E252</f>
        <v>45644</v>
      </c>
      <c r="G253" s="11"/>
      <c r="H253" s="11">
        <f>F253/1000</f>
        <v>45.643999999999998</v>
      </c>
      <c r="I253" s="11">
        <f>H253/264.987*100</f>
        <v>17.224995943197211</v>
      </c>
      <c r="J253" s="11">
        <f t="shared" si="8"/>
        <v>219.34300000000002</v>
      </c>
      <c r="K253" s="11">
        <f t="shared" si="7"/>
        <v>82.775004056802786</v>
      </c>
      <c r="L253" s="11"/>
    </row>
    <row r="254" spans="1:12" x14ac:dyDescent="0.2">
      <c r="A254" s="11"/>
      <c r="B254" s="13"/>
      <c r="C254" s="11"/>
      <c r="D254" s="11"/>
      <c r="E254" s="12">
        <v>390</v>
      </c>
      <c r="F254" s="11"/>
      <c r="G254" s="11"/>
      <c r="H254" s="11"/>
      <c r="I254" s="11"/>
      <c r="J254" s="11"/>
      <c r="K254" s="11"/>
      <c r="L254" s="11" t="s">
        <v>228</v>
      </c>
    </row>
    <row r="255" spans="1:12" x14ac:dyDescent="0.2">
      <c r="A255" s="11">
        <v>124</v>
      </c>
      <c r="B255" s="13" t="s">
        <v>229</v>
      </c>
      <c r="C255" s="11" t="s">
        <v>45</v>
      </c>
      <c r="D255" s="11" t="s">
        <v>43</v>
      </c>
      <c r="E255" s="12"/>
      <c r="F255" s="11">
        <f>F253+E254</f>
        <v>46034</v>
      </c>
      <c r="G255" s="11"/>
      <c r="H255" s="11">
        <f>F255/1000</f>
        <v>46.033999999999999</v>
      </c>
      <c r="I255" s="11">
        <f>H255/264.987*100</f>
        <v>17.372172974523277</v>
      </c>
      <c r="J255" s="11">
        <f t="shared" si="8"/>
        <v>218.95300000000003</v>
      </c>
      <c r="K255" s="11">
        <f t="shared" si="7"/>
        <v>82.627827025476734</v>
      </c>
      <c r="L255" s="11"/>
    </row>
    <row r="256" spans="1:12" x14ac:dyDescent="0.2">
      <c r="A256" s="11"/>
      <c r="B256" s="13"/>
      <c r="C256" s="11"/>
      <c r="D256" s="11"/>
      <c r="E256" s="12">
        <v>339</v>
      </c>
      <c r="F256" s="11"/>
      <c r="G256" s="11"/>
      <c r="H256" s="11"/>
      <c r="I256" s="11"/>
      <c r="J256" s="11"/>
      <c r="K256" s="11"/>
      <c r="L256" s="11" t="s">
        <v>230</v>
      </c>
    </row>
    <row r="257" spans="1:12" x14ac:dyDescent="0.2">
      <c r="A257" s="11">
        <v>125</v>
      </c>
      <c r="B257" s="13" t="s">
        <v>231</v>
      </c>
      <c r="C257" s="11" t="s">
        <v>32</v>
      </c>
      <c r="D257" s="11" t="s">
        <v>18</v>
      </c>
      <c r="E257" s="12"/>
      <c r="F257" s="11">
        <f>F255+E256</f>
        <v>46373</v>
      </c>
      <c r="G257" s="11"/>
      <c r="H257" s="11">
        <f>F257/1000</f>
        <v>46.372999999999998</v>
      </c>
      <c r="I257" s="11">
        <f>H257/264.987*100</f>
        <v>17.500103778675932</v>
      </c>
      <c r="J257" s="11">
        <f t="shared" si="8"/>
        <v>218.61400000000003</v>
      </c>
      <c r="K257" s="11">
        <f t="shared" si="7"/>
        <v>82.499896221324065</v>
      </c>
      <c r="L257" s="11"/>
    </row>
    <row r="258" spans="1:12" x14ac:dyDescent="0.2">
      <c r="A258" s="11"/>
      <c r="B258" s="13"/>
      <c r="C258" s="11"/>
      <c r="D258" s="11"/>
      <c r="E258" s="12">
        <v>345</v>
      </c>
      <c r="F258" s="11"/>
      <c r="G258" s="11"/>
      <c r="H258" s="11"/>
      <c r="I258" s="11"/>
      <c r="J258" s="11"/>
      <c r="K258" s="11"/>
      <c r="L258" s="11" t="s">
        <v>132</v>
      </c>
    </row>
    <row r="259" spans="1:12" x14ac:dyDescent="0.2">
      <c r="A259" s="11">
        <v>126</v>
      </c>
      <c r="B259" s="13" t="s">
        <v>232</v>
      </c>
      <c r="C259" s="11" t="s">
        <v>47</v>
      </c>
      <c r="D259" s="11" t="s">
        <v>18</v>
      </c>
      <c r="E259" s="12"/>
      <c r="F259" s="11">
        <f>F257+E258</f>
        <v>46718</v>
      </c>
      <c r="G259" s="11"/>
      <c r="H259" s="11">
        <f>F259/1000</f>
        <v>46.718000000000004</v>
      </c>
      <c r="I259" s="11">
        <f>H259/264.987*100</f>
        <v>17.630298844848994</v>
      </c>
      <c r="J259" s="11">
        <f t="shared" si="8"/>
        <v>218.26900000000001</v>
      </c>
      <c r="K259" s="11">
        <f t="shared" si="7"/>
        <v>82.369701155150992</v>
      </c>
      <c r="L259" s="11"/>
    </row>
    <row r="260" spans="1:12" x14ac:dyDescent="0.2">
      <c r="A260" s="11"/>
      <c r="B260" s="13"/>
      <c r="C260" s="11"/>
      <c r="D260" s="11"/>
      <c r="E260" s="12">
        <v>391</v>
      </c>
      <c r="F260" s="11"/>
      <c r="G260" s="11"/>
      <c r="H260" s="11"/>
      <c r="I260" s="11"/>
      <c r="J260" s="11"/>
      <c r="K260" s="11"/>
      <c r="L260" s="11" t="s">
        <v>233</v>
      </c>
    </row>
    <row r="261" spans="1:12" x14ac:dyDescent="0.2">
      <c r="A261" s="11">
        <v>127</v>
      </c>
      <c r="B261" s="13" t="s">
        <v>234</v>
      </c>
      <c r="C261" s="11" t="s">
        <v>32</v>
      </c>
      <c r="D261" s="11" t="s">
        <v>43</v>
      </c>
      <c r="E261" s="12"/>
      <c r="F261" s="11">
        <f>F259+E260</f>
        <v>47109</v>
      </c>
      <c r="G261" s="11"/>
      <c r="H261" s="11">
        <f>F261/1000</f>
        <v>47.109000000000002</v>
      </c>
      <c r="I261" s="11">
        <f>H261/264.987*100</f>
        <v>17.777853253178456</v>
      </c>
      <c r="J261" s="11">
        <f t="shared" si="8"/>
        <v>217.87800000000001</v>
      </c>
      <c r="K261" s="11">
        <f t="shared" si="7"/>
        <v>82.222146746821551</v>
      </c>
      <c r="L261" s="11"/>
    </row>
    <row r="262" spans="1:12" x14ac:dyDescent="0.2">
      <c r="A262" s="11"/>
      <c r="B262" s="13"/>
      <c r="C262" s="11"/>
      <c r="D262" s="11"/>
      <c r="E262" s="12">
        <v>399</v>
      </c>
      <c r="F262" s="11"/>
      <c r="G262" s="11"/>
      <c r="H262" s="11"/>
      <c r="I262" s="11"/>
      <c r="J262" s="11"/>
      <c r="K262" s="11"/>
      <c r="L262" s="11" t="s">
        <v>235</v>
      </c>
    </row>
    <row r="263" spans="1:12" x14ac:dyDescent="0.2">
      <c r="A263" s="11">
        <v>128</v>
      </c>
      <c r="B263" s="13" t="s">
        <v>236</v>
      </c>
      <c r="C263" s="11" t="s">
        <v>45</v>
      </c>
      <c r="D263" s="11" t="s">
        <v>43</v>
      </c>
      <c r="E263" s="12"/>
      <c r="F263" s="11">
        <f>F261+E262</f>
        <v>47508</v>
      </c>
      <c r="G263" s="11"/>
      <c r="H263" s="11">
        <f>F263/1000</f>
        <v>47.508000000000003</v>
      </c>
      <c r="I263" s="11">
        <f>H263/264.987*100</f>
        <v>17.928426677535121</v>
      </c>
      <c r="J263" s="11">
        <f t="shared" si="8"/>
        <v>217.47900000000001</v>
      </c>
      <c r="K263" s="11">
        <f t="shared" si="7"/>
        <v>82.071573322464872</v>
      </c>
      <c r="L263" s="11"/>
    </row>
    <row r="264" spans="1:12" x14ac:dyDescent="0.2">
      <c r="A264" s="11"/>
      <c r="B264" s="13"/>
      <c r="C264" s="11"/>
      <c r="D264" s="11"/>
      <c r="E264" s="12">
        <v>398</v>
      </c>
      <c r="F264" s="11"/>
      <c r="G264" s="11"/>
      <c r="H264" s="11"/>
      <c r="I264" s="11"/>
      <c r="J264" s="11"/>
      <c r="K264" s="11"/>
      <c r="L264" s="11" t="s">
        <v>237</v>
      </c>
    </row>
    <row r="265" spans="1:12" x14ac:dyDescent="0.2">
      <c r="A265" s="11">
        <v>129</v>
      </c>
      <c r="B265" s="13" t="s">
        <v>238</v>
      </c>
      <c r="C265" s="11" t="s">
        <v>32</v>
      </c>
      <c r="D265" s="11" t="s">
        <v>43</v>
      </c>
      <c r="E265" s="12"/>
      <c r="F265" s="11">
        <f>F263+E264</f>
        <v>47906</v>
      </c>
      <c r="G265" s="11"/>
      <c r="H265" s="11">
        <f>F265/1000</f>
        <v>47.905999999999999</v>
      </c>
      <c r="I265" s="11">
        <f>H265/264.987*100</f>
        <v>18.078622724888387</v>
      </c>
      <c r="J265" s="11">
        <f t="shared" si="8"/>
        <v>217.08100000000002</v>
      </c>
      <c r="K265" s="11">
        <f t="shared" si="7"/>
        <v>81.92137727511161</v>
      </c>
      <c r="L265" s="11"/>
    </row>
    <row r="266" spans="1:12" x14ac:dyDescent="0.2">
      <c r="A266" s="11"/>
      <c r="B266" s="13"/>
      <c r="C266" s="11"/>
      <c r="D266" s="11"/>
      <c r="E266" s="12">
        <v>376</v>
      </c>
      <c r="F266" s="11"/>
      <c r="G266" s="11"/>
      <c r="H266" s="11"/>
      <c r="I266" s="11"/>
      <c r="J266" s="11"/>
      <c r="K266" s="11"/>
      <c r="L266" s="11" t="s">
        <v>237</v>
      </c>
    </row>
    <row r="267" spans="1:12" ht="15.75" x14ac:dyDescent="0.2">
      <c r="A267" s="12">
        <v>130</v>
      </c>
      <c r="B267" s="13" t="s">
        <v>239</v>
      </c>
      <c r="C267" s="11" t="s">
        <v>240</v>
      </c>
      <c r="D267" s="11" t="s">
        <v>43</v>
      </c>
      <c r="E267" s="12"/>
      <c r="F267" s="11">
        <f>F265+E266</f>
        <v>48282</v>
      </c>
      <c r="G267" s="11" t="s">
        <v>241</v>
      </c>
      <c r="H267" s="11">
        <f>F267/1000</f>
        <v>48.281999999999996</v>
      </c>
      <c r="I267" s="11">
        <f>H267/264.987*100</f>
        <v>18.22051647816685</v>
      </c>
      <c r="J267" s="11">
        <f t="shared" si="8"/>
        <v>216.70500000000004</v>
      </c>
      <c r="K267" s="11">
        <f t="shared" ref="K267:K329" si="9">J267/264.987*100</f>
        <v>81.779483521833157</v>
      </c>
      <c r="L267" s="11"/>
    </row>
    <row r="268" spans="1:12" x14ac:dyDescent="0.2">
      <c r="A268" s="25"/>
      <c r="B268" s="13"/>
      <c r="C268" s="11"/>
      <c r="D268" s="11"/>
      <c r="E268" s="12">
        <v>390</v>
      </c>
      <c r="F268" s="11"/>
      <c r="G268" s="11"/>
      <c r="H268" s="11"/>
      <c r="I268" s="11"/>
      <c r="J268" s="11"/>
      <c r="K268" s="11"/>
      <c r="L268" s="11" t="s">
        <v>237</v>
      </c>
    </row>
    <row r="269" spans="1:12" x14ac:dyDescent="0.2">
      <c r="A269" s="11">
        <v>131</v>
      </c>
      <c r="B269" s="13" t="s">
        <v>242</v>
      </c>
      <c r="C269" s="11" t="s">
        <v>32</v>
      </c>
      <c r="D269" s="11" t="s">
        <v>43</v>
      </c>
      <c r="E269" s="12"/>
      <c r="F269" s="11">
        <f>F267+E268</f>
        <v>48672</v>
      </c>
      <c r="G269" s="11"/>
      <c r="H269" s="11">
        <f>F269/1000</f>
        <v>48.671999999999997</v>
      </c>
      <c r="I269" s="11">
        <f>H269/264.987*100</f>
        <v>18.367693509492916</v>
      </c>
      <c r="J269" s="11">
        <f t="shared" si="8"/>
        <v>216.31500000000003</v>
      </c>
      <c r="K269" s="11">
        <f t="shared" si="9"/>
        <v>81.632306490507091</v>
      </c>
      <c r="L269" s="11"/>
    </row>
    <row r="270" spans="1:12" x14ac:dyDescent="0.2">
      <c r="A270" s="11"/>
      <c r="B270" s="13"/>
      <c r="C270" s="11"/>
      <c r="D270" s="11"/>
      <c r="E270" s="12">
        <v>400</v>
      </c>
      <c r="F270" s="11"/>
      <c r="G270" s="11"/>
      <c r="H270" s="11"/>
      <c r="I270" s="11"/>
      <c r="J270" s="11"/>
      <c r="K270" s="11"/>
      <c r="L270" s="11"/>
    </row>
    <row r="271" spans="1:12" x14ac:dyDescent="0.2">
      <c r="A271" s="11">
        <v>132</v>
      </c>
      <c r="B271" s="13" t="s">
        <v>243</v>
      </c>
      <c r="C271" s="11" t="s">
        <v>45</v>
      </c>
      <c r="D271" s="11" t="s">
        <v>244</v>
      </c>
      <c r="E271" s="12"/>
      <c r="F271" s="11">
        <f>F269+E270</f>
        <v>49072</v>
      </c>
      <c r="G271" s="11"/>
      <c r="H271" s="11">
        <f>F271/1000</f>
        <v>49.072000000000003</v>
      </c>
      <c r="I271" s="11">
        <f>H271/264.987*100</f>
        <v>18.518644310852984</v>
      </c>
      <c r="J271" s="11">
        <f t="shared" ref="J271:J333" si="10">264.987-H271</f>
        <v>215.91500000000002</v>
      </c>
      <c r="K271" s="11">
        <f t="shared" si="9"/>
        <v>81.481355689147023</v>
      </c>
      <c r="L271" s="11"/>
    </row>
    <row r="272" spans="1:12" x14ac:dyDescent="0.2">
      <c r="A272" s="11"/>
      <c r="B272" s="13" t="s">
        <v>245</v>
      </c>
      <c r="C272" s="11"/>
      <c r="D272" s="11"/>
      <c r="E272" s="12">
        <v>398</v>
      </c>
      <c r="F272" s="11"/>
      <c r="G272" s="11"/>
      <c r="H272" s="11"/>
      <c r="I272" s="11"/>
      <c r="J272" s="11"/>
      <c r="K272" s="11"/>
      <c r="L272" s="11" t="s">
        <v>237</v>
      </c>
    </row>
    <row r="273" spans="1:12" x14ac:dyDescent="0.2">
      <c r="A273" s="11">
        <v>133</v>
      </c>
      <c r="B273" s="13" t="s">
        <v>246</v>
      </c>
      <c r="C273" s="11" t="s">
        <v>32</v>
      </c>
      <c r="D273" s="11" t="s">
        <v>247</v>
      </c>
      <c r="E273" s="12"/>
      <c r="F273" s="11">
        <f>F271+E272</f>
        <v>49470</v>
      </c>
      <c r="G273" s="11"/>
      <c r="H273" s="11">
        <f>F273/1000</f>
        <v>49.47</v>
      </c>
      <c r="I273" s="11">
        <f>H273/264.987*100</f>
        <v>18.66884035820625</v>
      </c>
      <c r="J273" s="11">
        <f t="shared" si="10"/>
        <v>215.51700000000002</v>
      </c>
      <c r="K273" s="11">
        <f t="shared" si="9"/>
        <v>81.331159641793747</v>
      </c>
      <c r="L273" s="11"/>
    </row>
    <row r="274" spans="1:12" x14ac:dyDescent="0.2">
      <c r="A274" s="11"/>
      <c r="B274" s="13"/>
      <c r="C274" s="11"/>
      <c r="D274" s="11"/>
      <c r="E274" s="12">
        <v>388</v>
      </c>
      <c r="F274" s="11"/>
      <c r="G274" s="11"/>
      <c r="H274" s="11"/>
      <c r="I274" s="11"/>
      <c r="J274" s="11"/>
      <c r="K274" s="11"/>
      <c r="L274" s="11"/>
    </row>
    <row r="275" spans="1:12" x14ac:dyDescent="0.2">
      <c r="A275" s="11">
        <v>134</v>
      </c>
      <c r="B275" s="13" t="s">
        <v>248</v>
      </c>
      <c r="C275" s="11" t="s">
        <v>32</v>
      </c>
      <c r="D275" s="11" t="s">
        <v>43</v>
      </c>
      <c r="E275" s="12"/>
      <c r="F275" s="11">
        <f>F273+E274</f>
        <v>49858</v>
      </c>
      <c r="G275" s="11"/>
      <c r="H275" s="11">
        <f>F275/1000</f>
        <v>49.857999999999997</v>
      </c>
      <c r="I275" s="11">
        <f>H275/264.987*100</f>
        <v>18.815262635525514</v>
      </c>
      <c r="J275" s="11">
        <f t="shared" si="10"/>
        <v>215.12900000000002</v>
      </c>
      <c r="K275" s="11">
        <f t="shared" si="9"/>
        <v>81.184737364474486</v>
      </c>
      <c r="L275" s="11"/>
    </row>
    <row r="276" spans="1:12" x14ac:dyDescent="0.2">
      <c r="A276" s="11"/>
      <c r="B276" s="13"/>
      <c r="C276" s="11"/>
      <c r="D276" s="11"/>
      <c r="E276" s="12">
        <v>388</v>
      </c>
      <c r="F276" s="11"/>
      <c r="G276" s="11"/>
      <c r="H276" s="11"/>
      <c r="I276" s="11"/>
      <c r="J276" s="11"/>
      <c r="K276" s="11"/>
      <c r="L276" s="11"/>
    </row>
    <row r="277" spans="1:12" x14ac:dyDescent="0.2">
      <c r="A277" s="11">
        <v>135</v>
      </c>
      <c r="B277" s="13" t="s">
        <v>249</v>
      </c>
      <c r="C277" s="11" t="s">
        <v>32</v>
      </c>
      <c r="D277" s="11" t="s">
        <v>247</v>
      </c>
      <c r="E277" s="12"/>
      <c r="F277" s="11">
        <f>F275+E276</f>
        <v>50246</v>
      </c>
      <c r="G277" s="11"/>
      <c r="H277" s="11">
        <f>F277/1000</f>
        <v>50.246000000000002</v>
      </c>
      <c r="I277" s="11">
        <f>H277/264.987*100</f>
        <v>18.961684912844781</v>
      </c>
      <c r="J277" s="11">
        <f t="shared" si="10"/>
        <v>214.74100000000001</v>
      </c>
      <c r="K277" s="11">
        <f t="shared" si="9"/>
        <v>81.038315087155226</v>
      </c>
      <c r="L277" s="11"/>
    </row>
    <row r="278" spans="1:12" x14ac:dyDescent="0.2">
      <c r="A278" s="11"/>
      <c r="B278" s="13"/>
      <c r="C278" s="11"/>
      <c r="D278" s="11"/>
      <c r="E278" s="12">
        <v>388</v>
      </c>
      <c r="F278" s="11"/>
      <c r="G278" s="11"/>
      <c r="H278" s="11"/>
      <c r="I278" s="11"/>
      <c r="J278" s="11"/>
      <c r="K278" s="11"/>
      <c r="L278" s="11"/>
    </row>
    <row r="279" spans="1:12" x14ac:dyDescent="0.2">
      <c r="A279" s="11">
        <v>136</v>
      </c>
      <c r="B279" s="13" t="s">
        <v>250</v>
      </c>
      <c r="C279" s="11" t="s">
        <v>32</v>
      </c>
      <c r="D279" s="11" t="s">
        <v>43</v>
      </c>
      <c r="E279" s="12"/>
      <c r="F279" s="11">
        <f>F277+E278</f>
        <v>50634</v>
      </c>
      <c r="G279" s="11"/>
      <c r="H279" s="11">
        <f>F279/1000</f>
        <v>50.634</v>
      </c>
      <c r="I279" s="11">
        <f>H279/264.987*100</f>
        <v>19.108107190164045</v>
      </c>
      <c r="J279" s="11">
        <f t="shared" si="10"/>
        <v>214.35300000000001</v>
      </c>
      <c r="K279" s="11">
        <f t="shared" si="9"/>
        <v>80.891892809835952</v>
      </c>
      <c r="L279" s="11"/>
    </row>
    <row r="280" spans="1:12" x14ac:dyDescent="0.2">
      <c r="A280" s="11"/>
      <c r="B280" s="13"/>
      <c r="C280" s="11"/>
      <c r="D280" s="11"/>
      <c r="E280" s="12">
        <v>388</v>
      </c>
      <c r="F280" s="11"/>
      <c r="G280" s="11"/>
      <c r="H280" s="11"/>
      <c r="I280" s="11"/>
      <c r="J280" s="11"/>
      <c r="K280" s="11"/>
      <c r="L280" s="11"/>
    </row>
    <row r="281" spans="1:12" x14ac:dyDescent="0.2">
      <c r="A281" s="11">
        <v>137</v>
      </c>
      <c r="B281" s="13" t="s">
        <v>251</v>
      </c>
      <c r="C281" s="11" t="s">
        <v>32</v>
      </c>
      <c r="D281" s="11" t="s">
        <v>43</v>
      </c>
      <c r="E281" s="12"/>
      <c r="F281" s="11">
        <f>F279+E280</f>
        <v>51022</v>
      </c>
      <c r="G281" s="11"/>
      <c r="H281" s="11">
        <f>F281/1000</f>
        <v>51.021999999999998</v>
      </c>
      <c r="I281" s="11">
        <f>H281/264.987*100</f>
        <v>19.254529467483309</v>
      </c>
      <c r="J281" s="11">
        <f t="shared" si="10"/>
        <v>213.96500000000003</v>
      </c>
      <c r="K281" s="11">
        <f t="shared" si="9"/>
        <v>80.745470532516691</v>
      </c>
      <c r="L281" s="11"/>
    </row>
    <row r="282" spans="1:12" x14ac:dyDescent="0.2">
      <c r="A282" s="11"/>
      <c r="B282" s="13"/>
      <c r="C282" s="11"/>
      <c r="D282" s="11"/>
      <c r="E282" s="12">
        <v>388</v>
      </c>
      <c r="F282" s="11"/>
      <c r="G282" s="11"/>
      <c r="H282" s="11"/>
      <c r="I282" s="11"/>
      <c r="J282" s="11"/>
      <c r="K282" s="11"/>
      <c r="L282" s="11" t="s">
        <v>252</v>
      </c>
    </row>
    <row r="283" spans="1:12" x14ac:dyDescent="0.2">
      <c r="A283" s="11">
        <v>138</v>
      </c>
      <c r="B283" s="13" t="s">
        <v>253</v>
      </c>
      <c r="C283" s="11" t="s">
        <v>32</v>
      </c>
      <c r="D283" s="11" t="s">
        <v>43</v>
      </c>
      <c r="E283" s="12"/>
      <c r="F283" s="11">
        <f>F281+E282</f>
        <v>51410</v>
      </c>
      <c r="G283" s="11"/>
      <c r="H283" s="11">
        <f>F283/1000</f>
        <v>51.41</v>
      </c>
      <c r="I283" s="11">
        <f>H283/264.987*100</f>
        <v>19.400951744802573</v>
      </c>
      <c r="J283" s="11">
        <f t="shared" si="10"/>
        <v>213.57700000000003</v>
      </c>
      <c r="K283" s="11">
        <f t="shared" si="9"/>
        <v>80.599048255197431</v>
      </c>
      <c r="L283" s="11"/>
    </row>
    <row r="284" spans="1:12" x14ac:dyDescent="0.2">
      <c r="A284" s="11"/>
      <c r="B284" s="13"/>
      <c r="C284" s="11"/>
      <c r="D284" s="11"/>
      <c r="E284" s="12">
        <v>388</v>
      </c>
      <c r="F284" s="11"/>
      <c r="G284" s="11"/>
      <c r="H284" s="11"/>
      <c r="I284" s="11"/>
      <c r="J284" s="11"/>
      <c r="K284" s="11"/>
      <c r="L284" s="11" t="s">
        <v>254</v>
      </c>
    </row>
    <row r="285" spans="1:12" x14ac:dyDescent="0.2">
      <c r="A285" s="11">
        <v>139</v>
      </c>
      <c r="B285" s="13" t="s">
        <v>255</v>
      </c>
      <c r="C285" s="11" t="s">
        <v>32</v>
      </c>
      <c r="D285" s="11" t="s">
        <v>43</v>
      </c>
      <c r="E285" s="12"/>
      <c r="F285" s="11">
        <f>F283+E284</f>
        <v>51798</v>
      </c>
      <c r="G285" s="11"/>
      <c r="H285" s="11">
        <f>F285/1000</f>
        <v>51.798000000000002</v>
      </c>
      <c r="I285" s="11">
        <f>H285/264.987*100</f>
        <v>19.54737402212184</v>
      </c>
      <c r="J285" s="11">
        <f t="shared" si="10"/>
        <v>213.18900000000002</v>
      </c>
      <c r="K285" s="11">
        <f t="shared" si="9"/>
        <v>80.452625977878157</v>
      </c>
      <c r="L285" s="11"/>
    </row>
    <row r="286" spans="1:12" x14ac:dyDescent="0.2">
      <c r="A286" s="11"/>
      <c r="B286" s="13"/>
      <c r="C286" s="11"/>
      <c r="D286" s="11"/>
      <c r="E286" s="12">
        <v>385</v>
      </c>
      <c r="F286" s="11"/>
      <c r="G286" s="11"/>
      <c r="H286" s="11"/>
      <c r="I286" s="11"/>
      <c r="J286" s="11"/>
      <c r="K286" s="11"/>
      <c r="L286" s="11"/>
    </row>
    <row r="287" spans="1:12" x14ac:dyDescent="0.2">
      <c r="A287" s="11">
        <v>140</v>
      </c>
      <c r="B287" s="13" t="s">
        <v>256</v>
      </c>
      <c r="C287" s="11" t="s">
        <v>32</v>
      </c>
      <c r="D287" s="11" t="s">
        <v>43</v>
      </c>
      <c r="E287" s="12"/>
      <c r="F287" s="11">
        <f>F285+E286</f>
        <v>52183</v>
      </c>
      <c r="G287" s="11"/>
      <c r="H287" s="11">
        <f>F287/1000</f>
        <v>52.183</v>
      </c>
      <c r="I287" s="11">
        <f>H287/264.987*100</f>
        <v>19.692664168430902</v>
      </c>
      <c r="J287" s="11">
        <f t="shared" si="10"/>
        <v>212.80400000000003</v>
      </c>
      <c r="K287" s="11">
        <f t="shared" si="9"/>
        <v>80.307335831569105</v>
      </c>
      <c r="L287" s="11"/>
    </row>
    <row r="288" spans="1:12" x14ac:dyDescent="0.2">
      <c r="A288" s="11"/>
      <c r="B288" s="13"/>
      <c r="C288" s="11"/>
      <c r="D288" s="11"/>
      <c r="E288" s="12">
        <v>380</v>
      </c>
      <c r="F288" s="11"/>
      <c r="G288" s="11"/>
      <c r="H288" s="11"/>
      <c r="I288" s="11"/>
      <c r="J288" s="11"/>
      <c r="K288" s="11"/>
      <c r="L288" s="11"/>
    </row>
    <row r="289" spans="1:12" x14ac:dyDescent="0.2">
      <c r="A289" s="11">
        <v>141</v>
      </c>
      <c r="B289" s="13" t="s">
        <v>257</v>
      </c>
      <c r="C289" s="11" t="s">
        <v>32</v>
      </c>
      <c r="D289" s="11" t="s">
        <v>43</v>
      </c>
      <c r="E289" s="12"/>
      <c r="F289" s="11">
        <f>F287+E288</f>
        <v>52563</v>
      </c>
      <c r="G289" s="11"/>
      <c r="H289" s="11">
        <f>F289/1000</f>
        <v>52.563000000000002</v>
      </c>
      <c r="I289" s="11">
        <f>H289/264.987*100</f>
        <v>19.836067429722966</v>
      </c>
      <c r="J289" s="11">
        <f t="shared" si="10"/>
        <v>212.42400000000004</v>
      </c>
      <c r="K289" s="11">
        <f t="shared" si="9"/>
        <v>80.163932570277041</v>
      </c>
      <c r="L289" s="11"/>
    </row>
    <row r="290" spans="1:12" x14ac:dyDescent="0.2">
      <c r="A290" s="11"/>
      <c r="B290" s="13"/>
      <c r="C290" s="11"/>
      <c r="D290" s="11"/>
      <c r="E290" s="12">
        <v>380</v>
      </c>
      <c r="F290" s="11"/>
      <c r="G290" s="11"/>
      <c r="H290" s="11"/>
      <c r="I290" s="11"/>
      <c r="J290" s="11"/>
      <c r="K290" s="11"/>
      <c r="L290" s="11"/>
    </row>
    <row r="291" spans="1:12" x14ac:dyDescent="0.2">
      <c r="A291" s="11">
        <v>142</v>
      </c>
      <c r="B291" s="13" t="s">
        <v>258</v>
      </c>
      <c r="C291" s="11" t="s">
        <v>32</v>
      </c>
      <c r="D291" s="11" t="s">
        <v>43</v>
      </c>
      <c r="E291" s="12"/>
      <c r="F291" s="11">
        <f>F289+E290</f>
        <v>52943</v>
      </c>
      <c r="G291" s="11"/>
      <c r="H291" s="11">
        <f>F291/1000</f>
        <v>52.942999999999998</v>
      </c>
      <c r="I291" s="11">
        <f>H291/264.987*100</f>
        <v>19.979470691015027</v>
      </c>
      <c r="J291" s="11">
        <f t="shared" si="10"/>
        <v>212.04400000000004</v>
      </c>
      <c r="K291" s="11">
        <f t="shared" si="9"/>
        <v>80.020529308984976</v>
      </c>
      <c r="L291" s="11"/>
    </row>
    <row r="292" spans="1:12" x14ac:dyDescent="0.2">
      <c r="A292" s="11"/>
      <c r="B292" s="13"/>
      <c r="C292" s="11"/>
      <c r="D292" s="11"/>
      <c r="E292" s="12">
        <v>380</v>
      </c>
      <c r="F292" s="11"/>
      <c r="G292" s="11"/>
      <c r="H292" s="11"/>
      <c r="I292" s="11"/>
      <c r="J292" s="11"/>
      <c r="K292" s="11"/>
      <c r="L292" s="11" t="s">
        <v>259</v>
      </c>
    </row>
    <row r="293" spans="1:12" ht="15.75" x14ac:dyDescent="0.2">
      <c r="A293" s="11">
        <v>143</v>
      </c>
      <c r="B293" s="13" t="s">
        <v>260</v>
      </c>
      <c r="C293" s="11" t="s">
        <v>29</v>
      </c>
      <c r="D293" s="11" t="s">
        <v>261</v>
      </c>
      <c r="E293" s="12"/>
      <c r="F293" s="11">
        <f>F291+E292</f>
        <v>53323</v>
      </c>
      <c r="G293" s="11" t="s">
        <v>262</v>
      </c>
      <c r="H293" s="11">
        <f>F293/1000</f>
        <v>53.323</v>
      </c>
      <c r="I293" s="11">
        <f>H293/264.987*100</f>
        <v>20.122873952307092</v>
      </c>
      <c r="J293" s="11">
        <f t="shared" si="10"/>
        <v>211.66400000000002</v>
      </c>
      <c r="K293" s="11">
        <f t="shared" si="9"/>
        <v>79.877126047692897</v>
      </c>
      <c r="L293" s="11"/>
    </row>
    <row r="294" spans="1:12" x14ac:dyDescent="0.2">
      <c r="A294" s="11"/>
      <c r="B294" s="13"/>
      <c r="C294" s="11"/>
      <c r="D294" s="11"/>
      <c r="E294" s="12">
        <v>380</v>
      </c>
      <c r="F294" s="11"/>
      <c r="G294" s="11"/>
      <c r="H294" s="11"/>
      <c r="I294" s="11"/>
      <c r="J294" s="11"/>
      <c r="K294" s="11"/>
      <c r="L294" s="11"/>
    </row>
    <row r="295" spans="1:12" x14ac:dyDescent="0.2">
      <c r="A295" s="11">
        <v>144</v>
      </c>
      <c r="B295" s="13" t="s">
        <v>263</v>
      </c>
      <c r="C295" s="11" t="s">
        <v>32</v>
      </c>
      <c r="D295" s="11" t="s">
        <v>43</v>
      </c>
      <c r="E295" s="12"/>
      <c r="F295" s="11">
        <f>F293+E294</f>
        <v>53703</v>
      </c>
      <c r="G295" s="11"/>
      <c r="H295" s="11">
        <f>F295/1000</f>
        <v>53.703000000000003</v>
      </c>
      <c r="I295" s="11">
        <f>H295/264.987*100</f>
        <v>20.266277213599157</v>
      </c>
      <c r="J295" s="11">
        <f t="shared" si="10"/>
        <v>211.28400000000002</v>
      </c>
      <c r="K295" s="11">
        <f t="shared" si="9"/>
        <v>79.733722786400847</v>
      </c>
      <c r="L295" s="11"/>
    </row>
    <row r="296" spans="1:12" x14ac:dyDescent="0.2">
      <c r="A296" s="11"/>
      <c r="B296" s="13"/>
      <c r="C296" s="11"/>
      <c r="D296" s="11"/>
      <c r="E296" s="12">
        <v>380</v>
      </c>
      <c r="F296" s="11"/>
      <c r="G296" s="11"/>
      <c r="H296" s="11"/>
      <c r="I296" s="11"/>
      <c r="J296" s="11"/>
      <c r="K296" s="11"/>
      <c r="L296" s="11" t="s">
        <v>264</v>
      </c>
    </row>
    <row r="297" spans="1:12" x14ac:dyDescent="0.2">
      <c r="A297" s="11">
        <v>145</v>
      </c>
      <c r="B297" s="13" t="s">
        <v>265</v>
      </c>
      <c r="C297" s="11" t="s">
        <v>32</v>
      </c>
      <c r="D297" s="11" t="s">
        <v>43</v>
      </c>
      <c r="E297" s="12"/>
      <c r="F297" s="11">
        <f>F295+E296</f>
        <v>54083</v>
      </c>
      <c r="G297" s="11"/>
      <c r="H297" s="11">
        <f>F297/1000</f>
        <v>54.082999999999998</v>
      </c>
      <c r="I297" s="11">
        <f>H297/264.987*100</f>
        <v>20.409680474891218</v>
      </c>
      <c r="J297" s="11">
        <f t="shared" si="10"/>
        <v>210.90400000000002</v>
      </c>
      <c r="K297" s="11">
        <f t="shared" si="9"/>
        <v>79.590319525108782</v>
      </c>
      <c r="L297" s="11"/>
    </row>
    <row r="298" spans="1:12" x14ac:dyDescent="0.2">
      <c r="A298" s="11"/>
      <c r="B298" s="13"/>
      <c r="C298" s="11"/>
      <c r="D298" s="11"/>
      <c r="E298" s="12">
        <v>370</v>
      </c>
      <c r="F298" s="11"/>
      <c r="G298" s="11"/>
      <c r="H298" s="11"/>
      <c r="I298" s="11"/>
      <c r="J298" s="11"/>
      <c r="K298" s="11"/>
      <c r="L298" s="11" t="s">
        <v>132</v>
      </c>
    </row>
    <row r="299" spans="1:12" x14ac:dyDescent="0.2">
      <c r="A299" s="11">
        <v>146</v>
      </c>
      <c r="B299" s="13" t="s">
        <v>266</v>
      </c>
      <c r="C299" s="11" t="s">
        <v>32</v>
      </c>
      <c r="D299" s="11" t="s">
        <v>244</v>
      </c>
      <c r="E299" s="12"/>
      <c r="F299" s="11">
        <f>F297+E298</f>
        <v>54453</v>
      </c>
      <c r="G299" s="11"/>
      <c r="H299" s="11">
        <f>F299/1000</f>
        <v>54.453000000000003</v>
      </c>
      <c r="I299" s="11">
        <f>H299/264.987*100</f>
        <v>20.549309966149281</v>
      </c>
      <c r="J299" s="11">
        <f t="shared" si="10"/>
        <v>210.53400000000002</v>
      </c>
      <c r="K299" s="11">
        <f t="shared" si="9"/>
        <v>79.450690033850719</v>
      </c>
      <c r="L299" s="11"/>
    </row>
    <row r="300" spans="1:12" x14ac:dyDescent="0.2">
      <c r="A300" s="11"/>
      <c r="B300" s="13"/>
      <c r="C300" s="11"/>
      <c r="D300" s="11"/>
      <c r="E300" s="12">
        <v>385</v>
      </c>
      <c r="F300" s="11"/>
      <c r="G300" s="11"/>
      <c r="H300" s="11"/>
      <c r="I300" s="11"/>
      <c r="J300" s="11"/>
      <c r="K300" s="11"/>
      <c r="L300" s="11" t="s">
        <v>264</v>
      </c>
    </row>
    <row r="301" spans="1:12" x14ac:dyDescent="0.2">
      <c r="A301" s="11">
        <v>147</v>
      </c>
      <c r="B301" s="13" t="s">
        <v>267</v>
      </c>
      <c r="C301" s="11" t="s">
        <v>32</v>
      </c>
      <c r="D301" s="11" t="s">
        <v>43</v>
      </c>
      <c r="E301" s="12"/>
      <c r="F301" s="11">
        <f>F299+E300</f>
        <v>54838</v>
      </c>
      <c r="G301" s="11"/>
      <c r="H301" s="11">
        <f>F301/1000</f>
        <v>54.838000000000001</v>
      </c>
      <c r="I301" s="11">
        <f>H301/264.987*100</f>
        <v>20.694600112458346</v>
      </c>
      <c r="J301" s="11">
        <f t="shared" si="10"/>
        <v>210.14900000000003</v>
      </c>
      <c r="K301" s="11">
        <f t="shared" si="9"/>
        <v>79.305399887541654</v>
      </c>
      <c r="L301" s="11"/>
    </row>
    <row r="302" spans="1:12" x14ac:dyDescent="0.2">
      <c r="A302" s="11"/>
      <c r="B302" s="13"/>
      <c r="C302" s="11"/>
      <c r="D302" s="11"/>
      <c r="E302" s="12">
        <v>375</v>
      </c>
      <c r="F302" s="11"/>
      <c r="G302" s="11"/>
      <c r="H302" s="11"/>
      <c r="I302" s="11"/>
      <c r="J302" s="11"/>
      <c r="K302" s="11"/>
      <c r="L302" s="11"/>
    </row>
    <row r="303" spans="1:12" x14ac:dyDescent="0.2">
      <c r="A303" s="11">
        <v>148</v>
      </c>
      <c r="B303" s="13" t="s">
        <v>268</v>
      </c>
      <c r="C303" s="11" t="s">
        <v>45</v>
      </c>
      <c r="D303" s="11" t="s">
        <v>43</v>
      </c>
      <c r="E303" s="12"/>
      <c r="F303" s="11">
        <f>F301+E302</f>
        <v>55213</v>
      </c>
      <c r="G303" s="11"/>
      <c r="H303" s="11">
        <f>F303/1000</f>
        <v>55.213000000000001</v>
      </c>
      <c r="I303" s="11">
        <f>H303/264.987*100</f>
        <v>20.83611648873341</v>
      </c>
      <c r="J303" s="11">
        <f t="shared" si="10"/>
        <v>209.77400000000003</v>
      </c>
      <c r="K303" s="11">
        <f t="shared" si="9"/>
        <v>79.16388351126659</v>
      </c>
      <c r="L303" s="11"/>
    </row>
    <row r="304" spans="1:12" x14ac:dyDescent="0.2">
      <c r="A304" s="11"/>
      <c r="B304" s="13"/>
      <c r="C304" s="11"/>
      <c r="D304" s="11"/>
      <c r="E304" s="12">
        <v>353</v>
      </c>
      <c r="F304" s="11"/>
      <c r="G304" s="11"/>
      <c r="H304" s="11"/>
      <c r="I304" s="11"/>
      <c r="J304" s="11"/>
      <c r="K304" s="11"/>
      <c r="L304" s="11" t="s">
        <v>269</v>
      </c>
    </row>
    <row r="305" spans="1:12" x14ac:dyDescent="0.2">
      <c r="A305" s="11">
        <v>149</v>
      </c>
      <c r="B305" s="13" t="s">
        <v>270</v>
      </c>
      <c r="C305" s="11" t="s">
        <v>32</v>
      </c>
      <c r="D305" s="11" t="s">
        <v>247</v>
      </c>
      <c r="E305" s="12"/>
      <c r="F305" s="11">
        <f>F303+E304</f>
        <v>55566</v>
      </c>
      <c r="G305" s="11"/>
      <c r="H305" s="11">
        <f>F305/1000</f>
        <v>55.566000000000003</v>
      </c>
      <c r="I305" s="11">
        <f>H305/264.987*100</f>
        <v>20.969330570933668</v>
      </c>
      <c r="J305" s="11">
        <f t="shared" si="10"/>
        <v>209.42100000000002</v>
      </c>
      <c r="K305" s="11">
        <f t="shared" si="9"/>
        <v>79.030669429066336</v>
      </c>
      <c r="L305" s="11"/>
    </row>
    <row r="306" spans="1:12" x14ac:dyDescent="0.2">
      <c r="A306" s="11"/>
      <c r="B306" s="13"/>
      <c r="C306" s="11"/>
      <c r="D306" s="11"/>
      <c r="E306" s="12">
        <v>390</v>
      </c>
      <c r="F306" s="11"/>
      <c r="G306" s="11"/>
      <c r="H306" s="11"/>
      <c r="I306" s="11"/>
      <c r="J306" s="11"/>
      <c r="K306" s="11"/>
      <c r="L306" s="11"/>
    </row>
    <row r="307" spans="1:12" x14ac:dyDescent="0.2">
      <c r="A307" s="11">
        <v>150</v>
      </c>
      <c r="B307" s="13" t="s">
        <v>271</v>
      </c>
      <c r="C307" s="11" t="s">
        <v>45</v>
      </c>
      <c r="D307" s="11" t="s">
        <v>247</v>
      </c>
      <c r="E307" s="12"/>
      <c r="F307" s="11">
        <f>F305+E306</f>
        <v>55956</v>
      </c>
      <c r="G307" s="11"/>
      <c r="H307" s="11">
        <f>F307/1000</f>
        <v>55.956000000000003</v>
      </c>
      <c r="I307" s="11">
        <f>H307/264.987*100</f>
        <v>21.11650760225973</v>
      </c>
      <c r="J307" s="11">
        <f t="shared" si="10"/>
        <v>209.03100000000001</v>
      </c>
      <c r="K307" s="11">
        <f t="shared" si="9"/>
        <v>78.88349239774027</v>
      </c>
      <c r="L307" s="11"/>
    </row>
    <row r="308" spans="1:12" x14ac:dyDescent="0.2">
      <c r="A308" s="11"/>
      <c r="B308" s="13"/>
      <c r="C308" s="11"/>
      <c r="D308" s="11"/>
      <c r="E308" s="12">
        <v>396</v>
      </c>
      <c r="F308" s="11"/>
      <c r="G308" s="11"/>
      <c r="H308" s="11"/>
      <c r="I308" s="11"/>
      <c r="J308" s="11"/>
      <c r="K308" s="11"/>
      <c r="L308" s="11"/>
    </row>
    <row r="309" spans="1:12" x14ac:dyDescent="0.2">
      <c r="A309" s="11">
        <v>151</v>
      </c>
      <c r="B309" s="13" t="s">
        <v>272</v>
      </c>
      <c r="C309" s="11" t="s">
        <v>32</v>
      </c>
      <c r="D309" s="11" t="s">
        <v>43</v>
      </c>
      <c r="E309" s="12"/>
      <c r="F309" s="11">
        <f>F307+E308</f>
        <v>56352</v>
      </c>
      <c r="G309" s="11"/>
      <c r="H309" s="11">
        <f>F309/1000</f>
        <v>56.351999999999997</v>
      </c>
      <c r="I309" s="11">
        <f>H309/264.987*100</f>
        <v>21.265948895606197</v>
      </c>
      <c r="J309" s="11">
        <f t="shared" si="10"/>
        <v>208.63500000000002</v>
      </c>
      <c r="K309" s="11">
        <f t="shared" si="9"/>
        <v>78.734051104393799</v>
      </c>
      <c r="L309" s="11"/>
    </row>
    <row r="310" spans="1:12" x14ac:dyDescent="0.2">
      <c r="A310" s="11"/>
      <c r="B310" s="13"/>
      <c r="C310" s="11"/>
      <c r="D310" s="11"/>
      <c r="E310" s="12">
        <v>398</v>
      </c>
      <c r="F310" s="11"/>
      <c r="G310" s="11"/>
      <c r="H310" s="11"/>
      <c r="I310" s="11"/>
      <c r="J310" s="11"/>
      <c r="K310" s="11"/>
      <c r="L310" s="11"/>
    </row>
    <row r="311" spans="1:12" x14ac:dyDescent="0.2">
      <c r="A311" s="11">
        <v>152</v>
      </c>
      <c r="B311" s="13" t="s">
        <v>273</v>
      </c>
      <c r="C311" s="11" t="s">
        <v>45</v>
      </c>
      <c r="D311" s="11" t="s">
        <v>43</v>
      </c>
      <c r="E311" s="12"/>
      <c r="F311" s="11">
        <f>F309+E310</f>
        <v>56750</v>
      </c>
      <c r="G311" s="11"/>
      <c r="H311" s="11">
        <f>F311/1000</f>
        <v>56.75</v>
      </c>
      <c r="I311" s="11">
        <f>H311/264.987*100</f>
        <v>21.416144942959463</v>
      </c>
      <c r="J311" s="11">
        <f t="shared" si="10"/>
        <v>208.23700000000002</v>
      </c>
      <c r="K311" s="11">
        <f t="shared" si="9"/>
        <v>78.583855057040537</v>
      </c>
      <c r="L311" s="11"/>
    </row>
    <row r="312" spans="1:12" x14ac:dyDescent="0.2">
      <c r="A312" s="11"/>
      <c r="B312" s="13"/>
      <c r="C312" s="11"/>
      <c r="D312" s="11"/>
      <c r="E312" s="12">
        <v>396</v>
      </c>
      <c r="F312" s="11"/>
      <c r="G312" s="11"/>
      <c r="H312" s="11"/>
      <c r="I312" s="11"/>
      <c r="J312" s="11"/>
      <c r="K312" s="11"/>
      <c r="L312" s="11" t="s">
        <v>274</v>
      </c>
    </row>
    <row r="313" spans="1:12" x14ac:dyDescent="0.2">
      <c r="A313" s="11">
        <v>153</v>
      </c>
      <c r="B313" s="13" t="s">
        <v>275</v>
      </c>
      <c r="C313" s="11" t="s">
        <v>32</v>
      </c>
      <c r="D313" s="11" t="s">
        <v>43</v>
      </c>
      <c r="E313" s="12"/>
      <c r="F313" s="11">
        <f>F311+E312</f>
        <v>57146</v>
      </c>
      <c r="G313" s="11"/>
      <c r="H313" s="11">
        <f>F313/1000</f>
        <v>57.146000000000001</v>
      </c>
      <c r="I313" s="11">
        <f>H313/264.987*100</f>
        <v>21.565586236305929</v>
      </c>
      <c r="J313" s="11">
        <f t="shared" si="10"/>
        <v>207.84100000000001</v>
      </c>
      <c r="K313" s="11">
        <f t="shared" si="9"/>
        <v>78.434413763694067</v>
      </c>
      <c r="L313" s="11"/>
    </row>
    <row r="314" spans="1:12" x14ac:dyDescent="0.2">
      <c r="A314" s="11"/>
      <c r="B314" s="13"/>
      <c r="C314" s="11"/>
      <c r="D314" s="11"/>
      <c r="E314" s="12">
        <v>399</v>
      </c>
      <c r="F314" s="11"/>
      <c r="G314" s="11"/>
      <c r="H314" s="11"/>
      <c r="I314" s="11"/>
      <c r="J314" s="11"/>
      <c r="K314" s="11"/>
      <c r="L314" s="11" t="s">
        <v>132</v>
      </c>
    </row>
    <row r="315" spans="1:12" x14ac:dyDescent="0.2">
      <c r="A315" s="11">
        <v>154</v>
      </c>
      <c r="B315" s="13" t="s">
        <v>276</v>
      </c>
      <c r="C315" s="11" t="s">
        <v>45</v>
      </c>
      <c r="D315" s="11" t="s">
        <v>43</v>
      </c>
      <c r="E315" s="12"/>
      <c r="F315" s="11">
        <f>F313+E314</f>
        <v>57545</v>
      </c>
      <c r="G315" s="11"/>
      <c r="H315" s="11">
        <f>F315/1000</f>
        <v>57.545000000000002</v>
      </c>
      <c r="I315" s="11">
        <f>H315/264.987*100</f>
        <v>21.716159660662598</v>
      </c>
      <c r="J315" s="11">
        <f t="shared" si="10"/>
        <v>207.44200000000001</v>
      </c>
      <c r="K315" s="11">
        <f t="shared" si="9"/>
        <v>78.283840339337402</v>
      </c>
      <c r="L315" s="11"/>
    </row>
    <row r="316" spans="1:12" x14ac:dyDescent="0.2">
      <c r="A316" s="11"/>
      <c r="B316" s="13"/>
      <c r="C316" s="11"/>
      <c r="D316" s="11"/>
      <c r="E316" s="12">
        <v>400</v>
      </c>
      <c r="F316" s="11"/>
      <c r="G316" s="11"/>
      <c r="H316" s="11"/>
      <c r="I316" s="11"/>
      <c r="J316" s="11"/>
      <c r="K316" s="11"/>
      <c r="L316" s="11" t="s">
        <v>132</v>
      </c>
    </row>
    <row r="317" spans="1:12" x14ac:dyDescent="0.2">
      <c r="A317" s="11">
        <v>155</v>
      </c>
      <c r="B317" s="13" t="s">
        <v>277</v>
      </c>
      <c r="C317" s="11" t="s">
        <v>47</v>
      </c>
      <c r="D317" s="11" t="s">
        <v>43</v>
      </c>
      <c r="E317" s="12"/>
      <c r="F317" s="11">
        <f>F315+E316</f>
        <v>57945</v>
      </c>
      <c r="G317" s="11"/>
      <c r="H317" s="11">
        <f>F317/1000</f>
        <v>57.945</v>
      </c>
      <c r="I317" s="11">
        <f>H317/264.987*100</f>
        <v>21.867110462022662</v>
      </c>
      <c r="J317" s="11">
        <f t="shared" si="10"/>
        <v>207.04200000000003</v>
      </c>
      <c r="K317" s="11">
        <f t="shared" si="9"/>
        <v>78.132889537977334</v>
      </c>
      <c r="L317" s="11"/>
    </row>
    <row r="318" spans="1:12" x14ac:dyDescent="0.2">
      <c r="A318" s="11"/>
      <c r="B318" s="13"/>
      <c r="C318" s="11"/>
      <c r="D318" s="11"/>
      <c r="E318" s="12">
        <v>395</v>
      </c>
      <c r="F318" s="11"/>
      <c r="G318" s="11"/>
      <c r="H318" s="11"/>
      <c r="I318" s="11"/>
      <c r="J318" s="11"/>
      <c r="K318" s="11"/>
      <c r="L318" s="11"/>
    </row>
    <row r="319" spans="1:12" ht="15.75" x14ac:dyDescent="0.2">
      <c r="A319" s="11">
        <v>156</v>
      </c>
      <c r="B319" s="11" t="s">
        <v>278</v>
      </c>
      <c r="C319" s="11" t="s">
        <v>240</v>
      </c>
      <c r="D319" s="11" t="s">
        <v>43</v>
      </c>
      <c r="E319" s="12"/>
      <c r="F319" s="11">
        <f>F317+E318</f>
        <v>58340</v>
      </c>
      <c r="G319" s="12" t="s">
        <v>279</v>
      </c>
      <c r="H319" s="11">
        <f>F319/1000</f>
        <v>58.34</v>
      </c>
      <c r="I319" s="11">
        <f>H319/264.987*100</f>
        <v>22.016174378365729</v>
      </c>
      <c r="J319" s="11">
        <f t="shared" si="10"/>
        <v>206.64700000000002</v>
      </c>
      <c r="K319" s="11">
        <f t="shared" si="9"/>
        <v>77.983825621634267</v>
      </c>
      <c r="L319" s="11"/>
    </row>
    <row r="320" spans="1:12" x14ac:dyDescent="0.2">
      <c r="A320" s="11"/>
      <c r="B320" s="11"/>
      <c r="C320" s="11"/>
      <c r="D320" s="11"/>
      <c r="E320" s="12">
        <v>395</v>
      </c>
      <c r="F320" s="11"/>
      <c r="G320" s="11"/>
      <c r="H320" s="11"/>
      <c r="I320" s="11"/>
      <c r="J320" s="11"/>
      <c r="K320" s="11"/>
      <c r="L320" s="11"/>
    </row>
    <row r="321" spans="1:12" x14ac:dyDescent="0.2">
      <c r="A321" s="11">
        <v>157</v>
      </c>
      <c r="B321" s="13" t="s">
        <v>280</v>
      </c>
      <c r="C321" s="11" t="s">
        <v>45</v>
      </c>
      <c r="D321" s="11" t="s">
        <v>244</v>
      </c>
      <c r="E321" s="12"/>
      <c r="F321" s="11">
        <f>F319+E320</f>
        <v>58735</v>
      </c>
      <c r="G321" s="11"/>
      <c r="H321" s="11">
        <f>F321/1000</f>
        <v>58.734999999999999</v>
      </c>
      <c r="I321" s="11">
        <f>H321/264.987*100</f>
        <v>22.165238294708793</v>
      </c>
      <c r="J321" s="11">
        <f t="shared" si="10"/>
        <v>206.25200000000001</v>
      </c>
      <c r="K321" s="11">
        <f t="shared" si="9"/>
        <v>77.8347617052912</v>
      </c>
      <c r="L321" s="11"/>
    </row>
    <row r="322" spans="1:12" x14ac:dyDescent="0.2">
      <c r="A322" s="11"/>
      <c r="B322" s="11"/>
      <c r="C322" s="11"/>
      <c r="D322" s="11"/>
      <c r="E322" s="12">
        <v>370</v>
      </c>
      <c r="F322" s="11"/>
      <c r="G322" s="11"/>
      <c r="H322" s="11"/>
      <c r="I322" s="11"/>
      <c r="J322" s="11"/>
      <c r="K322" s="11"/>
      <c r="L322" s="11" t="s">
        <v>281</v>
      </c>
    </row>
    <row r="323" spans="1:12" x14ac:dyDescent="0.2">
      <c r="A323" s="11">
        <v>158</v>
      </c>
      <c r="B323" s="13" t="s">
        <v>282</v>
      </c>
      <c r="C323" s="11" t="s">
        <v>32</v>
      </c>
      <c r="D323" s="11" t="s">
        <v>43</v>
      </c>
      <c r="E323" s="12"/>
      <c r="F323" s="11">
        <f>F321+E322</f>
        <v>59105</v>
      </c>
      <c r="G323" s="11"/>
      <c r="H323" s="11">
        <f>F323/1000</f>
        <v>59.104999999999997</v>
      </c>
      <c r="I323" s="11">
        <f>H323/264.987*100</f>
        <v>22.304867785966856</v>
      </c>
      <c r="J323" s="11">
        <f t="shared" si="10"/>
        <v>205.88200000000003</v>
      </c>
      <c r="K323" s="11">
        <f t="shared" si="9"/>
        <v>77.695132214033151</v>
      </c>
      <c r="L323" s="11"/>
    </row>
    <row r="324" spans="1:12" x14ac:dyDescent="0.2">
      <c r="A324" s="11"/>
      <c r="B324" s="11"/>
      <c r="C324" s="11"/>
      <c r="D324" s="11"/>
      <c r="E324" s="12">
        <v>370</v>
      </c>
      <c r="F324" s="11"/>
      <c r="G324" s="11"/>
      <c r="H324" s="11"/>
      <c r="I324" s="11"/>
      <c r="J324" s="11"/>
      <c r="K324" s="11"/>
      <c r="L324" s="11"/>
    </row>
    <row r="325" spans="1:12" x14ac:dyDescent="0.2">
      <c r="A325" s="11">
        <v>159</v>
      </c>
      <c r="B325" s="13" t="s">
        <v>283</v>
      </c>
      <c r="C325" s="11" t="s">
        <v>32</v>
      </c>
      <c r="D325" s="11" t="s">
        <v>43</v>
      </c>
      <c r="E325" s="12"/>
      <c r="F325" s="11">
        <f>F323+E324</f>
        <v>59475</v>
      </c>
      <c r="G325" s="11"/>
      <c r="H325" s="11">
        <f>F325/1000</f>
        <v>59.475000000000001</v>
      </c>
      <c r="I325" s="11">
        <f>H325/264.987*100</f>
        <v>22.444497277224919</v>
      </c>
      <c r="J325" s="11">
        <f t="shared" si="10"/>
        <v>205.51200000000003</v>
      </c>
      <c r="K325" s="11">
        <f t="shared" si="9"/>
        <v>77.555502722775088</v>
      </c>
      <c r="L325" s="11"/>
    </row>
    <row r="326" spans="1:12" x14ac:dyDescent="0.2">
      <c r="A326" s="11"/>
      <c r="B326" s="11"/>
      <c r="C326" s="11"/>
      <c r="D326" s="11"/>
      <c r="E326" s="12">
        <v>380</v>
      </c>
      <c r="F326" s="11"/>
      <c r="G326" s="11"/>
      <c r="H326" s="11"/>
      <c r="I326" s="11"/>
      <c r="J326" s="11"/>
      <c r="K326" s="11"/>
      <c r="L326" s="11"/>
    </row>
    <row r="327" spans="1:12" x14ac:dyDescent="0.2">
      <c r="A327" s="11">
        <v>160</v>
      </c>
      <c r="B327" s="13" t="s">
        <v>284</v>
      </c>
      <c r="C327" s="11" t="s">
        <v>32</v>
      </c>
      <c r="D327" s="11" t="s">
        <v>43</v>
      </c>
      <c r="E327" s="12"/>
      <c r="F327" s="11">
        <f>F325+E326</f>
        <v>59855</v>
      </c>
      <c r="G327" s="11"/>
      <c r="H327" s="11">
        <f>F327/1000</f>
        <v>59.854999999999997</v>
      </c>
      <c r="I327" s="11">
        <f>H327/264.987*100</f>
        <v>22.58790053851698</v>
      </c>
      <c r="J327" s="11">
        <f t="shared" si="10"/>
        <v>205.13200000000003</v>
      </c>
      <c r="K327" s="11">
        <f t="shared" si="9"/>
        <v>77.412099461483024</v>
      </c>
      <c r="L327" s="11"/>
    </row>
    <row r="328" spans="1:12" x14ac:dyDescent="0.2">
      <c r="A328" s="11"/>
      <c r="B328" s="11"/>
      <c r="C328" s="11"/>
      <c r="D328" s="11"/>
      <c r="E328" s="12">
        <v>370</v>
      </c>
      <c r="F328" s="11"/>
      <c r="G328" s="11"/>
      <c r="H328" s="11"/>
      <c r="I328" s="11"/>
      <c r="J328" s="11"/>
      <c r="K328" s="11"/>
      <c r="L328" s="11" t="s">
        <v>285</v>
      </c>
    </row>
    <row r="329" spans="1:12" x14ac:dyDescent="0.2">
      <c r="A329" s="11">
        <v>161</v>
      </c>
      <c r="B329" s="13" t="s">
        <v>286</v>
      </c>
      <c r="C329" s="11" t="s">
        <v>32</v>
      </c>
      <c r="D329" s="11" t="s">
        <v>43</v>
      </c>
      <c r="E329" s="12"/>
      <c r="F329" s="11">
        <f>F327+E328</f>
        <v>60225</v>
      </c>
      <c r="G329" s="11"/>
      <c r="H329" s="11">
        <f>F329/1000</f>
        <v>60.225000000000001</v>
      </c>
      <c r="I329" s="11">
        <f>H329/264.987*100</f>
        <v>22.727530029775046</v>
      </c>
      <c r="J329" s="11">
        <f t="shared" si="10"/>
        <v>204.76200000000003</v>
      </c>
      <c r="K329" s="11">
        <f t="shared" si="9"/>
        <v>77.272469970224961</v>
      </c>
      <c r="L329" s="11"/>
    </row>
    <row r="330" spans="1:12" x14ac:dyDescent="0.2">
      <c r="A330" s="11"/>
      <c r="B330" s="11"/>
      <c r="C330" s="11"/>
      <c r="D330" s="11"/>
      <c r="E330" s="12">
        <v>370</v>
      </c>
      <c r="F330" s="11"/>
      <c r="G330" s="11"/>
      <c r="H330" s="11"/>
      <c r="I330" s="11"/>
      <c r="J330" s="11"/>
      <c r="K330" s="11"/>
      <c r="L330" s="11" t="s">
        <v>287</v>
      </c>
    </row>
    <row r="331" spans="1:12" x14ac:dyDescent="0.2">
      <c r="A331" s="11">
        <v>162</v>
      </c>
      <c r="B331" s="13" t="s">
        <v>288</v>
      </c>
      <c r="C331" s="11" t="s">
        <v>32</v>
      </c>
      <c r="D331" s="11" t="s">
        <v>43</v>
      </c>
      <c r="E331" s="12"/>
      <c r="F331" s="11">
        <f>F329+E330</f>
        <v>60595</v>
      </c>
      <c r="G331" s="11"/>
      <c r="H331" s="11">
        <f>F331/1000</f>
        <v>60.594999999999999</v>
      </c>
      <c r="I331" s="11">
        <f>H331/264.987*100</f>
        <v>22.867159521033102</v>
      </c>
      <c r="J331" s="11">
        <f t="shared" si="10"/>
        <v>204.39200000000002</v>
      </c>
      <c r="K331" s="11">
        <f t="shared" ref="K331:K393" si="11">J331/264.987*100</f>
        <v>77.132840478966898</v>
      </c>
      <c r="L331" s="11"/>
    </row>
    <row r="332" spans="1:12" x14ac:dyDescent="0.2">
      <c r="A332" s="11"/>
      <c r="B332" s="11"/>
      <c r="C332" s="11"/>
      <c r="D332" s="11"/>
      <c r="E332" s="12">
        <v>370</v>
      </c>
      <c r="F332" s="11"/>
      <c r="G332" s="11"/>
      <c r="H332" s="11"/>
      <c r="I332" s="11"/>
      <c r="J332" s="11"/>
      <c r="K332" s="11"/>
      <c r="L332" s="11"/>
    </row>
    <row r="333" spans="1:12" x14ac:dyDescent="0.2">
      <c r="A333" s="11">
        <v>163</v>
      </c>
      <c r="B333" s="13" t="s">
        <v>289</v>
      </c>
      <c r="C333" s="11" t="s">
        <v>32</v>
      </c>
      <c r="D333" s="11" t="s">
        <v>43</v>
      </c>
      <c r="E333" s="12"/>
      <c r="F333" s="11">
        <f>F331+E332</f>
        <v>60965</v>
      </c>
      <c r="G333" s="11"/>
      <c r="H333" s="11">
        <f>F333/1000</f>
        <v>60.965000000000003</v>
      </c>
      <c r="I333" s="11">
        <f>H333/264.987*100</f>
        <v>23.006789012291168</v>
      </c>
      <c r="J333" s="11">
        <f t="shared" si="10"/>
        <v>204.02200000000002</v>
      </c>
      <c r="K333" s="11">
        <f t="shared" si="11"/>
        <v>76.993210987708821</v>
      </c>
      <c r="L333" s="11"/>
    </row>
    <row r="334" spans="1:12" x14ac:dyDescent="0.2">
      <c r="A334" s="11"/>
      <c r="B334" s="11"/>
      <c r="C334" s="11"/>
      <c r="D334" s="11"/>
      <c r="E334" s="12">
        <v>370</v>
      </c>
      <c r="F334" s="11"/>
      <c r="G334" s="11"/>
      <c r="H334" s="11"/>
      <c r="I334" s="11"/>
      <c r="J334" s="11"/>
      <c r="K334" s="11"/>
      <c r="L334" s="11"/>
    </row>
    <row r="335" spans="1:12" x14ac:dyDescent="0.2">
      <c r="A335" s="11">
        <v>164</v>
      </c>
      <c r="B335" s="13" t="s">
        <v>290</v>
      </c>
      <c r="C335" s="11" t="s">
        <v>32</v>
      </c>
      <c r="D335" s="11" t="s">
        <v>43</v>
      </c>
      <c r="E335" s="12"/>
      <c r="F335" s="11">
        <f>F333+E334</f>
        <v>61335</v>
      </c>
      <c r="G335" s="11"/>
      <c r="H335" s="11">
        <f>F335/1000</f>
        <v>61.335000000000001</v>
      </c>
      <c r="I335" s="11">
        <f>H335/264.987*100</f>
        <v>23.146418503549228</v>
      </c>
      <c r="J335" s="11">
        <f t="shared" ref="J335:J397" si="12">264.987-H335</f>
        <v>203.65200000000002</v>
      </c>
      <c r="K335" s="11">
        <f t="shared" si="11"/>
        <v>76.853581496450772</v>
      </c>
      <c r="L335" s="11"/>
    </row>
    <row r="336" spans="1:12" x14ac:dyDescent="0.2">
      <c r="A336" s="11"/>
      <c r="B336" s="11"/>
      <c r="C336" s="11"/>
      <c r="D336" s="11"/>
      <c r="E336" s="12">
        <v>300</v>
      </c>
      <c r="F336" s="11"/>
      <c r="G336" s="11"/>
      <c r="H336" s="11"/>
      <c r="I336" s="11"/>
      <c r="J336" s="11"/>
      <c r="K336" s="11"/>
      <c r="L336" s="11" t="s">
        <v>291</v>
      </c>
    </row>
    <row r="337" spans="1:12" x14ac:dyDescent="0.2">
      <c r="A337" s="11">
        <v>165</v>
      </c>
      <c r="B337" s="26" t="s">
        <v>292</v>
      </c>
      <c r="C337" s="11" t="s">
        <v>32</v>
      </c>
      <c r="D337" s="11" t="s">
        <v>43</v>
      </c>
      <c r="E337" s="12"/>
      <c r="F337" s="11">
        <f>F335+E336</f>
        <v>61635</v>
      </c>
      <c r="G337" s="11"/>
      <c r="H337" s="11">
        <f>F337/1000</f>
        <v>61.634999999999998</v>
      </c>
      <c r="I337" s="11">
        <f>H337/264.987*100</f>
        <v>23.259631604569279</v>
      </c>
      <c r="J337" s="11">
        <f t="shared" si="12"/>
        <v>203.35200000000003</v>
      </c>
      <c r="K337" s="11">
        <f t="shared" si="11"/>
        <v>76.740368395430721</v>
      </c>
      <c r="L337" s="11"/>
    </row>
    <row r="338" spans="1:12" x14ac:dyDescent="0.2">
      <c r="A338" s="11"/>
      <c r="B338" s="11"/>
      <c r="C338" s="11"/>
      <c r="D338" s="11"/>
      <c r="E338" s="12">
        <v>310</v>
      </c>
      <c r="F338" s="11">
        <f>F336+E337</f>
        <v>0</v>
      </c>
      <c r="G338" s="11"/>
      <c r="H338" s="11"/>
      <c r="I338" s="11"/>
      <c r="J338" s="11">
        <f t="shared" si="12"/>
        <v>264.98700000000002</v>
      </c>
      <c r="K338" s="11">
        <f t="shared" si="11"/>
        <v>100</v>
      </c>
      <c r="L338" s="11"/>
    </row>
    <row r="339" spans="1:12" x14ac:dyDescent="0.2">
      <c r="A339" s="11">
        <v>166</v>
      </c>
      <c r="B339" s="13" t="s">
        <v>293</v>
      </c>
      <c r="C339" s="11" t="s">
        <v>240</v>
      </c>
      <c r="D339" s="11" t="s">
        <v>43</v>
      </c>
      <c r="E339" s="12"/>
      <c r="F339" s="11">
        <f>F337+E338</f>
        <v>61945</v>
      </c>
      <c r="G339" s="11" t="s">
        <v>294</v>
      </c>
      <c r="H339" s="11">
        <f>F339/1000</f>
        <v>61.945</v>
      </c>
      <c r="I339" s="11">
        <f>H339/264.987*100</f>
        <v>23.376618475623332</v>
      </c>
      <c r="J339" s="11">
        <f t="shared" si="12"/>
        <v>203.04200000000003</v>
      </c>
      <c r="K339" s="11">
        <f t="shared" si="11"/>
        <v>76.623381524376683</v>
      </c>
      <c r="L339" s="11"/>
    </row>
    <row r="340" spans="1:12" ht="25.5" x14ac:dyDescent="0.2">
      <c r="A340" s="11"/>
      <c r="B340" s="11"/>
      <c r="C340" s="11"/>
      <c r="D340" s="11"/>
      <c r="E340" s="12">
        <v>400</v>
      </c>
      <c r="F340" s="11"/>
      <c r="G340" s="11"/>
      <c r="H340" s="11"/>
      <c r="I340" s="11"/>
      <c r="J340" s="11"/>
      <c r="K340" s="11"/>
      <c r="L340" s="27" t="s">
        <v>295</v>
      </c>
    </row>
    <row r="341" spans="1:12" x14ac:dyDescent="0.2">
      <c r="A341" s="11">
        <v>167</v>
      </c>
      <c r="B341" s="13" t="s">
        <v>296</v>
      </c>
      <c r="C341" s="11" t="s">
        <v>47</v>
      </c>
      <c r="D341" s="11" t="s">
        <v>43</v>
      </c>
      <c r="E341" s="12"/>
      <c r="F341" s="11">
        <f>F339+E340</f>
        <v>62345</v>
      </c>
      <c r="G341" s="11"/>
      <c r="H341" s="11">
        <f>F341/1000</f>
        <v>62.344999999999999</v>
      </c>
      <c r="I341" s="11">
        <f>H341/264.987*100</f>
        <v>23.527569276983396</v>
      </c>
      <c r="J341" s="11">
        <f t="shared" si="12"/>
        <v>202.64200000000002</v>
      </c>
      <c r="K341" s="11">
        <f t="shared" si="11"/>
        <v>76.4724307230166</v>
      </c>
      <c r="L341" s="11"/>
    </row>
    <row r="342" spans="1:12" x14ac:dyDescent="0.2">
      <c r="A342" s="11"/>
      <c r="B342" s="11"/>
      <c r="C342" s="11"/>
      <c r="D342" s="11"/>
      <c r="E342" s="12">
        <v>400</v>
      </c>
      <c r="F342" s="11"/>
      <c r="G342" s="11"/>
      <c r="H342" s="11"/>
      <c r="I342" s="11"/>
      <c r="J342" s="11"/>
      <c r="K342" s="11"/>
      <c r="L342" s="11" t="s">
        <v>297</v>
      </c>
    </row>
    <row r="343" spans="1:12" x14ac:dyDescent="0.2">
      <c r="A343" s="11">
        <v>168</v>
      </c>
      <c r="B343" s="13" t="s">
        <v>298</v>
      </c>
      <c r="C343" s="11" t="s">
        <v>45</v>
      </c>
      <c r="D343" s="11" t="s">
        <v>43</v>
      </c>
      <c r="E343" s="12"/>
      <c r="F343" s="11">
        <f>F341+E342</f>
        <v>62745</v>
      </c>
      <c r="G343" s="11"/>
      <c r="H343" s="11">
        <f>F343/1000</f>
        <v>62.744999999999997</v>
      </c>
      <c r="I343" s="11">
        <f>H343/264.987*100</f>
        <v>23.678520078343464</v>
      </c>
      <c r="J343" s="11">
        <f t="shared" si="12"/>
        <v>202.24200000000002</v>
      </c>
      <c r="K343" s="11">
        <f t="shared" si="11"/>
        <v>76.321479921656532</v>
      </c>
      <c r="L343" s="11"/>
    </row>
    <row r="344" spans="1:12" x14ac:dyDescent="0.2">
      <c r="A344" s="11"/>
      <c r="B344" s="11"/>
      <c r="C344" s="11"/>
      <c r="D344" s="11"/>
      <c r="E344" s="12">
        <v>400</v>
      </c>
      <c r="F344" s="11"/>
      <c r="G344" s="11"/>
      <c r="H344" s="11"/>
      <c r="I344" s="11"/>
      <c r="J344" s="11"/>
      <c r="K344" s="11"/>
      <c r="L344" s="11"/>
    </row>
    <row r="345" spans="1:12" x14ac:dyDescent="0.2">
      <c r="A345" s="11">
        <v>169</v>
      </c>
      <c r="B345" s="11" t="s">
        <v>299</v>
      </c>
      <c r="C345" s="11" t="s">
        <v>45</v>
      </c>
      <c r="D345" s="11" t="s">
        <v>244</v>
      </c>
      <c r="E345" s="12"/>
      <c r="F345" s="11">
        <f>F343+E344</f>
        <v>63145</v>
      </c>
      <c r="G345" s="11"/>
      <c r="H345" s="11">
        <f>F345/1000</f>
        <v>63.145000000000003</v>
      </c>
      <c r="I345" s="11">
        <f>H345/264.987*100</f>
        <v>23.829470879703532</v>
      </c>
      <c r="J345" s="11">
        <f t="shared" si="12"/>
        <v>201.84200000000001</v>
      </c>
      <c r="K345" s="11">
        <f t="shared" si="11"/>
        <v>76.170529120296464</v>
      </c>
      <c r="L345" s="11"/>
    </row>
    <row r="346" spans="1:12" x14ac:dyDescent="0.2">
      <c r="A346" s="11"/>
      <c r="B346" s="11"/>
      <c r="C346" s="11"/>
      <c r="D346" s="11"/>
      <c r="E346" s="12">
        <v>380</v>
      </c>
      <c r="F346" s="11"/>
      <c r="G346" s="11"/>
      <c r="H346" s="11"/>
      <c r="I346" s="11"/>
      <c r="J346" s="11"/>
      <c r="K346" s="11"/>
      <c r="L346" s="11"/>
    </row>
    <row r="347" spans="1:12" ht="15.75" x14ac:dyDescent="0.2">
      <c r="A347" s="11">
        <v>170</v>
      </c>
      <c r="B347" s="13" t="s">
        <v>300</v>
      </c>
      <c r="C347" s="11" t="s">
        <v>240</v>
      </c>
      <c r="D347" s="11" t="s">
        <v>43</v>
      </c>
      <c r="E347" s="12"/>
      <c r="F347" s="11">
        <f>F345+E346</f>
        <v>63525</v>
      </c>
      <c r="G347" s="11" t="s">
        <v>301</v>
      </c>
      <c r="H347" s="11">
        <f>F347/1000</f>
        <v>63.524999999999999</v>
      </c>
      <c r="I347" s="11">
        <f>H347/264.987*100</f>
        <v>23.972874140995593</v>
      </c>
      <c r="J347" s="11">
        <f t="shared" si="12"/>
        <v>201.46200000000002</v>
      </c>
      <c r="K347" s="11">
        <f t="shared" si="11"/>
        <v>76.027125859004414</v>
      </c>
      <c r="L347" s="11"/>
    </row>
    <row r="348" spans="1:12" x14ac:dyDescent="0.2">
      <c r="A348" s="11"/>
      <c r="B348" s="11"/>
      <c r="C348" s="11"/>
      <c r="D348" s="11"/>
      <c r="E348" s="12">
        <v>380</v>
      </c>
      <c r="F348" s="11"/>
      <c r="G348" s="11"/>
      <c r="H348" s="11"/>
      <c r="I348" s="11"/>
      <c r="J348" s="11"/>
      <c r="K348" s="11"/>
      <c r="L348" s="11" t="s">
        <v>302</v>
      </c>
    </row>
    <row r="349" spans="1:12" x14ac:dyDescent="0.2">
      <c r="A349" s="11">
        <v>171</v>
      </c>
      <c r="B349" s="13" t="s">
        <v>303</v>
      </c>
      <c r="C349" s="11" t="s">
        <v>32</v>
      </c>
      <c r="D349" s="11" t="s">
        <v>244</v>
      </c>
      <c r="E349" s="12"/>
      <c r="F349" s="11">
        <f>F347+E348</f>
        <v>63905</v>
      </c>
      <c r="G349" s="11"/>
      <c r="H349" s="11">
        <f>F349/1000</f>
        <v>63.905000000000001</v>
      </c>
      <c r="I349" s="11">
        <f>H349/264.987*100</f>
        <v>24.116277402287658</v>
      </c>
      <c r="J349" s="11">
        <f t="shared" si="12"/>
        <v>201.08200000000002</v>
      </c>
      <c r="K349" s="11">
        <f t="shared" si="11"/>
        <v>75.88372259771235</v>
      </c>
      <c r="L349" s="11"/>
    </row>
    <row r="350" spans="1:12" x14ac:dyDescent="0.2">
      <c r="A350" s="12"/>
      <c r="B350" s="11"/>
      <c r="C350" s="11"/>
      <c r="D350" s="11"/>
      <c r="E350" s="12">
        <v>400</v>
      </c>
      <c r="F350" s="11"/>
      <c r="G350" s="11"/>
      <c r="H350" s="11"/>
      <c r="I350" s="11"/>
      <c r="J350" s="11"/>
      <c r="K350" s="11"/>
      <c r="L350" s="11" t="s">
        <v>304</v>
      </c>
    </row>
    <row r="351" spans="1:12" x14ac:dyDescent="0.2">
      <c r="A351" s="12">
        <v>172</v>
      </c>
      <c r="B351" s="13" t="s">
        <v>305</v>
      </c>
      <c r="C351" s="11" t="s">
        <v>47</v>
      </c>
      <c r="D351" s="11" t="s">
        <v>43</v>
      </c>
      <c r="E351" s="12"/>
      <c r="F351" s="11">
        <f>F349+E350</f>
        <v>64305</v>
      </c>
      <c r="G351" s="11"/>
      <c r="H351" s="11">
        <f>F351/1000</f>
        <v>64.305000000000007</v>
      </c>
      <c r="I351" s="11">
        <f>H351/264.987*100</f>
        <v>24.267228203647726</v>
      </c>
      <c r="J351" s="11">
        <f t="shared" si="12"/>
        <v>200.68200000000002</v>
      </c>
      <c r="K351" s="11">
        <f t="shared" si="11"/>
        <v>75.732771796352267</v>
      </c>
      <c r="L351" s="11"/>
    </row>
    <row r="352" spans="1:12" x14ac:dyDescent="0.2">
      <c r="A352" s="12"/>
      <c r="B352" s="11"/>
      <c r="C352" s="11"/>
      <c r="D352" s="11"/>
      <c r="E352" s="12">
        <v>206</v>
      </c>
      <c r="F352" s="11"/>
      <c r="G352" s="11"/>
      <c r="H352" s="11"/>
      <c r="I352" s="11"/>
      <c r="J352" s="11"/>
      <c r="K352" s="11"/>
      <c r="L352" s="11" t="s">
        <v>302</v>
      </c>
    </row>
    <row r="353" spans="1:12" x14ac:dyDescent="0.2">
      <c r="A353" s="11">
        <v>173</v>
      </c>
      <c r="B353" s="14" t="s">
        <v>306</v>
      </c>
      <c r="C353" s="11" t="s">
        <v>307</v>
      </c>
      <c r="D353" s="11" t="s">
        <v>244</v>
      </c>
      <c r="E353" s="12"/>
      <c r="F353" s="11">
        <f>F351+E352</f>
        <v>64511</v>
      </c>
      <c r="G353" s="11" t="s">
        <v>308</v>
      </c>
      <c r="H353" s="11">
        <f>F353/1000</f>
        <v>64.510999999999996</v>
      </c>
      <c r="I353" s="11">
        <f>H353/264.987*100</f>
        <v>24.344967866348156</v>
      </c>
      <c r="J353" s="11">
        <f t="shared" si="12"/>
        <v>200.47600000000003</v>
      </c>
      <c r="K353" s="11">
        <f t="shared" si="11"/>
        <v>75.655032133651844</v>
      </c>
      <c r="L353" s="11"/>
    </row>
    <row r="354" spans="1:12" x14ac:dyDescent="0.2">
      <c r="A354" s="11"/>
      <c r="B354" s="14"/>
      <c r="C354" s="11"/>
      <c r="D354" s="11"/>
      <c r="E354" s="12">
        <v>387</v>
      </c>
      <c r="F354" s="11"/>
      <c r="G354" s="11"/>
      <c r="H354" s="11"/>
      <c r="I354" s="11"/>
      <c r="J354" s="11"/>
      <c r="K354" s="11"/>
      <c r="L354" s="11"/>
    </row>
    <row r="355" spans="1:12" x14ac:dyDescent="0.2">
      <c r="A355" s="11">
        <v>174</v>
      </c>
      <c r="B355" s="14" t="s">
        <v>309</v>
      </c>
      <c r="C355" s="11" t="s">
        <v>32</v>
      </c>
      <c r="D355" s="11" t="s">
        <v>244</v>
      </c>
      <c r="E355" s="12"/>
      <c r="F355" s="11">
        <f>F353+E354</f>
        <v>64898</v>
      </c>
      <c r="G355" s="11"/>
      <c r="H355" s="11">
        <f>F355/1000</f>
        <v>64.897999999999996</v>
      </c>
      <c r="I355" s="11">
        <f>H355/264.987*100</f>
        <v>24.491012766664021</v>
      </c>
      <c r="J355" s="11">
        <f t="shared" si="12"/>
        <v>200.08900000000003</v>
      </c>
      <c r="K355" s="11">
        <f t="shared" si="11"/>
        <v>75.508987233335972</v>
      </c>
      <c r="L355" s="11"/>
    </row>
    <row r="356" spans="1:12" x14ac:dyDescent="0.2">
      <c r="A356" s="11"/>
      <c r="B356" s="14"/>
      <c r="C356" s="11"/>
      <c r="D356" s="11"/>
      <c r="E356" s="12">
        <v>394</v>
      </c>
      <c r="F356" s="11"/>
      <c r="G356" s="11"/>
      <c r="H356" s="11"/>
      <c r="I356" s="11"/>
      <c r="J356" s="11"/>
      <c r="K356" s="11"/>
      <c r="L356" s="11"/>
    </row>
    <row r="357" spans="1:12" x14ac:dyDescent="0.2">
      <c r="A357" s="11">
        <v>175</v>
      </c>
      <c r="B357" s="14" t="s">
        <v>309</v>
      </c>
      <c r="C357" s="11" t="s">
        <v>32</v>
      </c>
      <c r="D357" s="11" t="s">
        <v>244</v>
      </c>
      <c r="E357" s="12"/>
      <c r="F357" s="11">
        <f>F355+E356</f>
        <v>65292</v>
      </c>
      <c r="G357" s="11"/>
      <c r="H357" s="11">
        <f>F357/1000</f>
        <v>65.292000000000002</v>
      </c>
      <c r="I357" s="11">
        <f>H357/264.987*100</f>
        <v>24.639699306003688</v>
      </c>
      <c r="J357" s="11">
        <f t="shared" si="12"/>
        <v>199.69500000000002</v>
      </c>
      <c r="K357" s="11">
        <f t="shared" si="11"/>
        <v>75.360300693996308</v>
      </c>
      <c r="L357" s="11"/>
    </row>
    <row r="358" spans="1:12" x14ac:dyDescent="0.2">
      <c r="A358" s="11"/>
      <c r="B358" s="14"/>
      <c r="C358" s="11"/>
      <c r="D358" s="11"/>
      <c r="E358" s="12">
        <v>400</v>
      </c>
      <c r="F358" s="11"/>
      <c r="G358" s="11"/>
      <c r="H358" s="11"/>
      <c r="I358" s="11"/>
      <c r="J358" s="11"/>
      <c r="K358" s="11"/>
      <c r="L358" s="11"/>
    </row>
    <row r="359" spans="1:12" x14ac:dyDescent="0.2">
      <c r="A359" s="11">
        <v>176</v>
      </c>
      <c r="B359" s="14" t="s">
        <v>310</v>
      </c>
      <c r="C359" s="11" t="s">
        <v>45</v>
      </c>
      <c r="D359" s="11" t="s">
        <v>247</v>
      </c>
      <c r="E359" s="12"/>
      <c r="F359" s="11">
        <f>F357+E358</f>
        <v>65692</v>
      </c>
      <c r="G359" s="11"/>
      <c r="H359" s="11">
        <f>F359/1000</f>
        <v>65.691999999999993</v>
      </c>
      <c r="I359" s="11">
        <f>H359/264.987*100</f>
        <v>24.790650107363753</v>
      </c>
      <c r="J359" s="11">
        <f t="shared" si="12"/>
        <v>199.29500000000002</v>
      </c>
      <c r="K359" s="11">
        <f t="shared" si="11"/>
        <v>75.20934989263624</v>
      </c>
      <c r="L359" s="11"/>
    </row>
    <row r="360" spans="1:12" x14ac:dyDescent="0.2">
      <c r="A360" s="11"/>
      <c r="B360" s="14"/>
      <c r="C360" s="11"/>
      <c r="D360" s="11"/>
      <c r="E360" s="12">
        <v>394</v>
      </c>
      <c r="F360" s="11"/>
      <c r="G360" s="11"/>
      <c r="H360" s="11"/>
      <c r="I360" s="11"/>
      <c r="J360" s="11"/>
      <c r="K360" s="11"/>
      <c r="L360" s="11" t="s">
        <v>311</v>
      </c>
    </row>
    <row r="361" spans="1:12" x14ac:dyDescent="0.2">
      <c r="A361" s="11">
        <v>177</v>
      </c>
      <c r="B361" s="14" t="s">
        <v>312</v>
      </c>
      <c r="C361" s="11" t="s">
        <v>32</v>
      </c>
      <c r="D361" s="11" t="s">
        <v>43</v>
      </c>
      <c r="E361" s="12"/>
      <c r="F361" s="11">
        <f>F359+E360</f>
        <v>66086</v>
      </c>
      <c r="G361" s="11"/>
      <c r="H361" s="11">
        <f>F361/1000</f>
        <v>66.085999999999999</v>
      </c>
      <c r="I361" s="11">
        <f>H361/264.987*100</f>
        <v>24.939336646703421</v>
      </c>
      <c r="J361" s="11">
        <f t="shared" si="12"/>
        <v>198.90100000000001</v>
      </c>
      <c r="K361" s="11">
        <f t="shared" si="11"/>
        <v>75.060663353296576</v>
      </c>
      <c r="L361" s="11"/>
    </row>
    <row r="362" spans="1:12" x14ac:dyDescent="0.2">
      <c r="A362" s="11"/>
      <c r="B362" s="14"/>
      <c r="C362" s="11"/>
      <c r="D362" s="11"/>
      <c r="E362" s="12">
        <v>400</v>
      </c>
      <c r="F362" s="11"/>
      <c r="G362" s="11"/>
      <c r="H362" s="11"/>
      <c r="I362" s="11"/>
      <c r="J362" s="11"/>
      <c r="K362" s="11"/>
      <c r="L362" s="11"/>
    </row>
    <row r="363" spans="1:12" x14ac:dyDescent="0.2">
      <c r="A363" s="11">
        <v>178</v>
      </c>
      <c r="B363" s="14" t="s">
        <v>313</v>
      </c>
      <c r="C363" s="11" t="s">
        <v>45</v>
      </c>
      <c r="D363" s="11" t="s">
        <v>43</v>
      </c>
      <c r="E363" s="12"/>
      <c r="F363" s="11">
        <f>F361+E362</f>
        <v>66486</v>
      </c>
      <c r="G363" s="11"/>
      <c r="H363" s="11">
        <f>F363/1000</f>
        <v>66.486000000000004</v>
      </c>
      <c r="I363" s="11">
        <f>H363/264.987*100</f>
        <v>25.090287448063492</v>
      </c>
      <c r="J363" s="11">
        <f t="shared" si="12"/>
        <v>198.50100000000003</v>
      </c>
      <c r="K363" s="11">
        <f t="shared" si="11"/>
        <v>74.909712551936508</v>
      </c>
      <c r="L363" s="11"/>
    </row>
    <row r="364" spans="1:12" x14ac:dyDescent="0.2">
      <c r="A364" s="11"/>
      <c r="B364" s="14"/>
      <c r="C364" s="11"/>
      <c r="D364" s="11"/>
      <c r="E364" s="12">
        <v>390</v>
      </c>
      <c r="F364" s="11"/>
      <c r="G364" s="11"/>
      <c r="H364" s="11"/>
      <c r="I364" s="11"/>
      <c r="J364" s="11"/>
      <c r="K364" s="11"/>
      <c r="L364" s="11"/>
    </row>
    <row r="365" spans="1:12" x14ac:dyDescent="0.2">
      <c r="A365" s="11">
        <v>179</v>
      </c>
      <c r="B365" s="14" t="s">
        <v>314</v>
      </c>
      <c r="C365" s="11" t="s">
        <v>32</v>
      </c>
      <c r="D365" s="11" t="s">
        <v>43</v>
      </c>
      <c r="E365" s="12"/>
      <c r="F365" s="11">
        <f>F363+E364</f>
        <v>66876</v>
      </c>
      <c r="G365" s="11"/>
      <c r="H365" s="11">
        <f>F365/1000</f>
        <v>66.876000000000005</v>
      </c>
      <c r="I365" s="11">
        <f>H365/264.987*100</f>
        <v>25.237464479389555</v>
      </c>
      <c r="J365" s="11">
        <f t="shared" si="12"/>
        <v>198.11100000000002</v>
      </c>
      <c r="K365" s="11">
        <f t="shared" si="11"/>
        <v>74.762535520610442</v>
      </c>
      <c r="L365" s="11"/>
    </row>
    <row r="366" spans="1:12" x14ac:dyDescent="0.2">
      <c r="A366" s="11"/>
      <c r="B366" s="14"/>
      <c r="C366" s="11"/>
      <c r="D366" s="11"/>
      <c r="E366" s="12">
        <v>393</v>
      </c>
      <c r="F366" s="11"/>
      <c r="G366" s="11"/>
      <c r="H366" s="11"/>
      <c r="I366" s="11"/>
      <c r="J366" s="11"/>
      <c r="K366" s="11"/>
      <c r="L366" s="11" t="s">
        <v>302</v>
      </c>
    </row>
    <row r="367" spans="1:12" x14ac:dyDescent="0.2">
      <c r="A367" s="11">
        <v>180</v>
      </c>
      <c r="B367" s="14" t="s">
        <v>315</v>
      </c>
      <c r="C367" s="11" t="s">
        <v>51</v>
      </c>
      <c r="D367" s="11" t="s">
        <v>43</v>
      </c>
      <c r="E367" s="12"/>
      <c r="F367" s="11">
        <f>F365+E366</f>
        <v>67269</v>
      </c>
      <c r="G367" s="11"/>
      <c r="H367" s="11">
        <f>F367/1000</f>
        <v>67.269000000000005</v>
      </c>
      <c r="I367" s="11">
        <f>H367/264.987*100</f>
        <v>25.385773641725823</v>
      </c>
      <c r="J367" s="11">
        <f t="shared" si="12"/>
        <v>197.71800000000002</v>
      </c>
      <c r="K367" s="11">
        <f t="shared" si="11"/>
        <v>74.61422635827418</v>
      </c>
      <c r="L367" s="11"/>
    </row>
    <row r="368" spans="1:12" x14ac:dyDescent="0.2">
      <c r="A368" s="11"/>
      <c r="B368" s="14"/>
      <c r="C368" s="11"/>
      <c r="D368" s="11"/>
      <c r="E368" s="12">
        <v>380</v>
      </c>
      <c r="F368" s="11"/>
      <c r="G368" s="11"/>
      <c r="H368" s="11"/>
      <c r="I368" s="11"/>
      <c r="J368" s="11"/>
      <c r="K368" s="11"/>
      <c r="L368" s="11" t="s">
        <v>316</v>
      </c>
    </row>
    <row r="369" spans="1:12" x14ac:dyDescent="0.2">
      <c r="A369" s="11">
        <v>181</v>
      </c>
      <c r="B369" s="14" t="s">
        <v>317</v>
      </c>
      <c r="C369" s="11" t="s">
        <v>32</v>
      </c>
      <c r="D369" s="11" t="s">
        <v>318</v>
      </c>
      <c r="E369" s="12"/>
      <c r="F369" s="11">
        <f>F367+E368</f>
        <v>67649</v>
      </c>
      <c r="G369" s="11"/>
      <c r="H369" s="11">
        <f>F369/1000</f>
        <v>67.649000000000001</v>
      </c>
      <c r="I369" s="11">
        <f>H369/264.987*100</f>
        <v>25.529176903017881</v>
      </c>
      <c r="J369" s="11">
        <f t="shared" si="12"/>
        <v>197.33800000000002</v>
      </c>
      <c r="K369" s="11">
        <f t="shared" si="11"/>
        <v>74.470823096982116</v>
      </c>
      <c r="L369" s="11"/>
    </row>
    <row r="370" spans="1:12" x14ac:dyDescent="0.2">
      <c r="A370" s="11"/>
      <c r="B370" s="14"/>
      <c r="C370" s="11"/>
      <c r="D370" s="11"/>
      <c r="E370" s="12">
        <v>399</v>
      </c>
      <c r="F370" s="11"/>
      <c r="G370" s="11"/>
      <c r="H370" s="11"/>
      <c r="I370" s="11"/>
      <c r="J370" s="11"/>
      <c r="K370" s="11"/>
      <c r="L370" s="11" t="s">
        <v>319</v>
      </c>
    </row>
    <row r="371" spans="1:12" x14ac:dyDescent="0.2">
      <c r="A371" s="11">
        <v>182</v>
      </c>
      <c r="B371" s="14" t="s">
        <v>320</v>
      </c>
      <c r="C371" s="11" t="s">
        <v>47</v>
      </c>
      <c r="D371" s="11" t="s">
        <v>43</v>
      </c>
      <c r="E371" s="12"/>
      <c r="F371" s="11">
        <f>F369+E370</f>
        <v>68048</v>
      </c>
      <c r="G371" s="11"/>
      <c r="H371" s="11">
        <f>F371/1000</f>
        <v>68.048000000000002</v>
      </c>
      <c r="I371" s="11">
        <f>H371/264.987*100</f>
        <v>25.679750327374549</v>
      </c>
      <c r="J371" s="11">
        <f t="shared" si="12"/>
        <v>196.93900000000002</v>
      </c>
      <c r="K371" s="11">
        <f t="shared" si="11"/>
        <v>74.320249672625451</v>
      </c>
      <c r="L371" s="11"/>
    </row>
    <row r="372" spans="1:12" x14ac:dyDescent="0.2">
      <c r="A372" s="11"/>
      <c r="B372" s="14"/>
      <c r="C372" s="11"/>
      <c r="D372" s="11"/>
      <c r="E372" s="12">
        <v>399</v>
      </c>
      <c r="F372" s="11"/>
      <c r="G372" s="11"/>
      <c r="H372" s="11"/>
      <c r="I372" s="11"/>
      <c r="J372" s="11"/>
      <c r="K372" s="11"/>
      <c r="L372" s="11" t="s">
        <v>321</v>
      </c>
    </row>
    <row r="373" spans="1:12" x14ac:dyDescent="0.2">
      <c r="A373" s="11">
        <v>183</v>
      </c>
      <c r="B373" s="14" t="s">
        <v>322</v>
      </c>
      <c r="C373" s="11" t="s">
        <v>45</v>
      </c>
      <c r="D373" s="11" t="s">
        <v>43</v>
      </c>
      <c r="E373" s="12"/>
      <c r="F373" s="11">
        <f>F371+E372</f>
        <v>68447</v>
      </c>
      <c r="G373" s="11"/>
      <c r="H373" s="11">
        <f>F373/1000</f>
        <v>68.447000000000003</v>
      </c>
      <c r="I373" s="11">
        <f>H373/264.987*100</f>
        <v>25.830323751731214</v>
      </c>
      <c r="J373" s="11">
        <f t="shared" si="12"/>
        <v>196.54000000000002</v>
      </c>
      <c r="K373" s="11">
        <f t="shared" si="11"/>
        <v>74.169676248268786</v>
      </c>
      <c r="L373" s="11"/>
    </row>
    <row r="374" spans="1:12" x14ac:dyDescent="0.2">
      <c r="A374" s="11"/>
      <c r="B374" s="14"/>
      <c r="C374" s="11"/>
      <c r="D374" s="11"/>
      <c r="E374" s="12">
        <v>339</v>
      </c>
      <c r="F374" s="11"/>
      <c r="G374" s="11"/>
      <c r="H374" s="11"/>
      <c r="I374" s="11"/>
      <c r="J374" s="11"/>
      <c r="K374" s="11"/>
      <c r="L374" s="11" t="s">
        <v>316</v>
      </c>
    </row>
    <row r="375" spans="1:12" x14ac:dyDescent="0.2">
      <c r="A375" s="11">
        <v>184</v>
      </c>
      <c r="B375" s="14" t="s">
        <v>323</v>
      </c>
      <c r="C375" s="11" t="s">
        <v>240</v>
      </c>
      <c r="D375" s="11" t="s">
        <v>43</v>
      </c>
      <c r="E375" s="12"/>
      <c r="F375" s="11">
        <f>F373+E374</f>
        <v>68786</v>
      </c>
      <c r="G375" s="11" t="s">
        <v>324</v>
      </c>
      <c r="H375" s="11">
        <f>F375/1000</f>
        <v>68.786000000000001</v>
      </c>
      <c r="I375" s="11">
        <f>H375/264.987*100</f>
        <v>25.958254555883869</v>
      </c>
      <c r="J375" s="11">
        <f t="shared" si="12"/>
        <v>196.20100000000002</v>
      </c>
      <c r="K375" s="11">
        <f t="shared" si="11"/>
        <v>74.041745444116131</v>
      </c>
      <c r="L375" s="11"/>
    </row>
    <row r="376" spans="1:12" x14ac:dyDescent="0.2">
      <c r="A376" s="11"/>
      <c r="B376" s="14"/>
      <c r="C376" s="11"/>
      <c r="D376" s="11"/>
      <c r="E376" s="12">
        <v>390</v>
      </c>
      <c r="F376" s="11"/>
      <c r="G376" s="11"/>
      <c r="H376" s="11"/>
      <c r="I376" s="11"/>
      <c r="J376" s="11"/>
      <c r="K376" s="11"/>
      <c r="L376" s="11" t="s">
        <v>321</v>
      </c>
    </row>
    <row r="377" spans="1:12" x14ac:dyDescent="0.2">
      <c r="A377" s="11">
        <v>185</v>
      </c>
      <c r="B377" s="14" t="s">
        <v>325</v>
      </c>
      <c r="C377" s="11" t="s">
        <v>47</v>
      </c>
      <c r="D377" s="11" t="s">
        <v>43</v>
      </c>
      <c r="E377" s="12"/>
      <c r="F377" s="11">
        <f>F375+E376</f>
        <v>69176</v>
      </c>
      <c r="G377" s="11"/>
      <c r="H377" s="11">
        <f>F377/1000</f>
        <v>69.176000000000002</v>
      </c>
      <c r="I377" s="11">
        <f>H377/264.987*100</f>
        <v>26.105431587209939</v>
      </c>
      <c r="J377" s="11">
        <f t="shared" si="12"/>
        <v>195.81100000000004</v>
      </c>
      <c r="K377" s="11">
        <f t="shared" si="11"/>
        <v>73.894568412790079</v>
      </c>
      <c r="L377" s="11"/>
    </row>
    <row r="378" spans="1:12" x14ac:dyDescent="0.2">
      <c r="A378" s="11"/>
      <c r="B378" s="14"/>
      <c r="C378" s="11"/>
      <c r="D378" s="11"/>
      <c r="E378" s="12">
        <v>395</v>
      </c>
      <c r="F378" s="11"/>
      <c r="G378" s="11"/>
      <c r="H378" s="11"/>
      <c r="I378" s="11"/>
      <c r="J378" s="11"/>
      <c r="K378" s="11"/>
      <c r="L378" s="11"/>
    </row>
    <row r="379" spans="1:12" x14ac:dyDescent="0.2">
      <c r="A379" s="11">
        <v>186</v>
      </c>
      <c r="B379" s="14" t="s">
        <v>326</v>
      </c>
      <c r="C379" s="11" t="s">
        <v>45</v>
      </c>
      <c r="D379" s="11" t="s">
        <v>261</v>
      </c>
      <c r="E379" s="12"/>
      <c r="F379" s="11">
        <f>F377+E378</f>
        <v>69571</v>
      </c>
      <c r="G379" s="11"/>
      <c r="H379" s="11">
        <f>F379/1000</f>
        <v>69.570999999999998</v>
      </c>
      <c r="I379" s="11">
        <f>H379/264.987*100</f>
        <v>26.254495503552999</v>
      </c>
      <c r="J379" s="11">
        <f t="shared" si="12"/>
        <v>195.41600000000003</v>
      </c>
      <c r="K379" s="11">
        <f t="shared" si="11"/>
        <v>73.745504496446998</v>
      </c>
      <c r="L379" s="11"/>
    </row>
    <row r="380" spans="1:12" x14ac:dyDescent="0.2">
      <c r="A380" s="11"/>
      <c r="B380" s="14"/>
      <c r="C380" s="11"/>
      <c r="D380" s="11"/>
      <c r="E380" s="12">
        <v>395</v>
      </c>
      <c r="F380" s="11"/>
      <c r="G380" s="11"/>
      <c r="H380" s="11"/>
      <c r="I380" s="11"/>
      <c r="J380" s="11"/>
      <c r="K380" s="11"/>
      <c r="L380" s="11" t="s">
        <v>302</v>
      </c>
    </row>
    <row r="381" spans="1:12" x14ac:dyDescent="0.2">
      <c r="A381" s="11">
        <v>187</v>
      </c>
      <c r="B381" s="14" t="s">
        <v>327</v>
      </c>
      <c r="C381" s="11" t="s">
        <v>32</v>
      </c>
      <c r="D381" s="11" t="s">
        <v>43</v>
      </c>
      <c r="E381" s="12"/>
      <c r="F381" s="11">
        <f>F379+E380</f>
        <v>69966</v>
      </c>
      <c r="G381" s="11"/>
      <c r="H381" s="11">
        <f>F381/1000</f>
        <v>69.965999999999994</v>
      </c>
      <c r="I381" s="11">
        <f>H381/264.987*100</f>
        <v>26.403559419896066</v>
      </c>
      <c r="J381" s="11">
        <f t="shared" si="12"/>
        <v>195.02100000000002</v>
      </c>
      <c r="K381" s="11">
        <f t="shared" si="11"/>
        <v>73.596440580103931</v>
      </c>
      <c r="L381" s="11"/>
    </row>
    <row r="382" spans="1:12" x14ac:dyDescent="0.2">
      <c r="A382" s="11"/>
      <c r="B382" s="14"/>
      <c r="C382" s="11"/>
      <c r="D382" s="11"/>
      <c r="E382" s="12">
        <v>380</v>
      </c>
      <c r="F382" s="11"/>
      <c r="G382" s="11"/>
      <c r="H382" s="11"/>
      <c r="I382" s="11"/>
      <c r="J382" s="11"/>
      <c r="K382" s="11"/>
      <c r="L382" s="11"/>
    </row>
    <row r="383" spans="1:12" x14ac:dyDescent="0.2">
      <c r="A383" s="11">
        <v>188</v>
      </c>
      <c r="B383" s="14" t="s">
        <v>328</v>
      </c>
      <c r="C383" s="11" t="s">
        <v>32</v>
      </c>
      <c r="D383" s="11" t="s">
        <v>43</v>
      </c>
      <c r="E383" s="12"/>
      <c r="F383" s="11">
        <f>F381+E382</f>
        <v>70346</v>
      </c>
      <c r="G383" s="11"/>
      <c r="H383" s="11">
        <f>F383/1000</f>
        <v>70.346000000000004</v>
      </c>
      <c r="I383" s="11">
        <f>H383/264.987*100</f>
        <v>26.546962681188134</v>
      </c>
      <c r="J383" s="11">
        <f t="shared" si="12"/>
        <v>194.64100000000002</v>
      </c>
      <c r="K383" s="11">
        <f t="shared" si="11"/>
        <v>73.453037318811866</v>
      </c>
      <c r="L383" s="11"/>
    </row>
    <row r="384" spans="1:12" x14ac:dyDescent="0.2">
      <c r="A384" s="11"/>
      <c r="B384" s="14"/>
      <c r="C384" s="11"/>
      <c r="D384" s="11"/>
      <c r="E384" s="12">
        <v>380</v>
      </c>
      <c r="F384" s="11"/>
      <c r="G384" s="11"/>
      <c r="H384" s="11"/>
      <c r="I384" s="11"/>
      <c r="J384" s="11"/>
      <c r="K384" s="11"/>
      <c r="L384" s="11"/>
    </row>
    <row r="385" spans="1:12" x14ac:dyDescent="0.2">
      <c r="A385" s="11">
        <v>189</v>
      </c>
      <c r="B385" s="14" t="s">
        <v>329</v>
      </c>
      <c r="C385" s="11" t="s">
        <v>32</v>
      </c>
      <c r="D385" s="11" t="s">
        <v>43</v>
      </c>
      <c r="E385" s="12"/>
      <c r="F385" s="11">
        <f>F383+E384</f>
        <v>70726</v>
      </c>
      <c r="G385" s="11"/>
      <c r="H385" s="11">
        <f>F385/1000</f>
        <v>70.725999999999999</v>
      </c>
      <c r="I385" s="11">
        <f>H385/264.987*100</f>
        <v>26.690365942480192</v>
      </c>
      <c r="J385" s="11">
        <f t="shared" si="12"/>
        <v>194.26100000000002</v>
      </c>
      <c r="K385" s="11">
        <f t="shared" si="11"/>
        <v>73.309634057519801</v>
      </c>
      <c r="L385" s="11"/>
    </row>
    <row r="386" spans="1:12" x14ac:dyDescent="0.2">
      <c r="A386" s="11"/>
      <c r="B386" s="14"/>
      <c r="C386" s="11"/>
      <c r="D386" s="11"/>
      <c r="E386" s="12">
        <v>378</v>
      </c>
      <c r="F386" s="11"/>
      <c r="G386" s="11"/>
      <c r="H386" s="11"/>
      <c r="I386" s="11"/>
      <c r="J386" s="11"/>
      <c r="K386" s="11"/>
      <c r="L386" s="11" t="s">
        <v>316</v>
      </c>
    </row>
    <row r="387" spans="1:12" x14ac:dyDescent="0.2">
      <c r="A387" s="11">
        <v>190</v>
      </c>
      <c r="B387" s="14" t="s">
        <v>330</v>
      </c>
      <c r="C387" s="11" t="s">
        <v>45</v>
      </c>
      <c r="D387" s="11" t="s">
        <v>43</v>
      </c>
      <c r="E387" s="12"/>
      <c r="F387" s="11">
        <f>F385+E386</f>
        <v>71104</v>
      </c>
      <c r="G387" s="11"/>
      <c r="H387" s="11">
        <f>F387/1000</f>
        <v>71.103999999999999</v>
      </c>
      <c r="I387" s="11">
        <f>H387/264.987*100</f>
        <v>26.833014449765457</v>
      </c>
      <c r="J387" s="11">
        <f t="shared" si="12"/>
        <v>193.88300000000004</v>
      </c>
      <c r="K387" s="11">
        <f t="shared" si="11"/>
        <v>73.166985550234543</v>
      </c>
      <c r="L387" s="11"/>
    </row>
    <row r="388" spans="1:12" x14ac:dyDescent="0.2">
      <c r="A388" s="11"/>
      <c r="B388" s="14"/>
      <c r="C388" s="11"/>
      <c r="D388" s="11"/>
      <c r="E388" s="12">
        <v>380</v>
      </c>
      <c r="F388" s="11"/>
      <c r="G388" s="11"/>
      <c r="H388" s="11"/>
      <c r="I388" s="11"/>
      <c r="J388" s="11"/>
      <c r="K388" s="11"/>
      <c r="L388" s="11" t="s">
        <v>302</v>
      </c>
    </row>
    <row r="389" spans="1:12" x14ac:dyDescent="0.2">
      <c r="A389" s="11">
        <v>191</v>
      </c>
      <c r="B389" s="14" t="s">
        <v>331</v>
      </c>
      <c r="C389" s="11" t="s">
        <v>45</v>
      </c>
      <c r="D389" s="11" t="s">
        <v>43</v>
      </c>
      <c r="E389" s="12"/>
      <c r="F389" s="11">
        <f>F387+E388</f>
        <v>71484</v>
      </c>
      <c r="G389" s="11"/>
      <c r="H389" s="11">
        <f>F389/1000</f>
        <v>71.483999999999995</v>
      </c>
      <c r="I389" s="11">
        <f>H389/264.987*100</f>
        <v>26.976417711057522</v>
      </c>
      <c r="J389" s="11">
        <f t="shared" si="12"/>
        <v>193.50300000000004</v>
      </c>
      <c r="K389" s="11">
        <f t="shared" si="11"/>
        <v>73.023582288942492</v>
      </c>
      <c r="L389" s="11"/>
    </row>
    <row r="390" spans="1:12" x14ac:dyDescent="0.2">
      <c r="A390" s="11"/>
      <c r="B390" s="14"/>
      <c r="C390" s="11"/>
      <c r="D390" s="11"/>
      <c r="E390" s="12">
        <v>395</v>
      </c>
      <c r="F390" s="11"/>
      <c r="G390" s="11"/>
      <c r="H390" s="11"/>
      <c r="I390" s="11"/>
      <c r="J390" s="11"/>
      <c r="K390" s="11"/>
      <c r="L390" s="11" t="s">
        <v>302</v>
      </c>
    </row>
    <row r="391" spans="1:12" x14ac:dyDescent="0.2">
      <c r="A391" s="11">
        <v>192</v>
      </c>
      <c r="B391" s="14" t="s">
        <v>332</v>
      </c>
      <c r="C391" s="11" t="s">
        <v>125</v>
      </c>
      <c r="D391" s="11" t="s">
        <v>43</v>
      </c>
      <c r="E391" s="12"/>
      <c r="F391" s="11">
        <f>F389+E390</f>
        <v>71879</v>
      </c>
      <c r="G391" s="11"/>
      <c r="H391" s="11">
        <f>F391/1000</f>
        <v>71.879000000000005</v>
      </c>
      <c r="I391" s="11">
        <f>H391/264.987*100</f>
        <v>27.125481627400589</v>
      </c>
      <c r="J391" s="11">
        <f t="shared" si="12"/>
        <v>193.108</v>
      </c>
      <c r="K391" s="11">
        <f t="shared" si="11"/>
        <v>72.874518372599411</v>
      </c>
      <c r="L391" s="11"/>
    </row>
    <row r="392" spans="1:12" x14ac:dyDescent="0.2">
      <c r="A392" s="11"/>
      <c r="B392" s="14"/>
      <c r="C392" s="11"/>
      <c r="D392" s="11"/>
      <c r="E392" s="12">
        <v>313</v>
      </c>
      <c r="F392" s="11"/>
      <c r="G392" s="11"/>
      <c r="H392" s="11"/>
      <c r="I392" s="11"/>
      <c r="J392" s="11"/>
      <c r="K392" s="11"/>
      <c r="L392" s="11" t="s">
        <v>333</v>
      </c>
    </row>
    <row r="393" spans="1:12" x14ac:dyDescent="0.2">
      <c r="A393" s="11">
        <v>193</v>
      </c>
      <c r="B393" s="14" t="s">
        <v>334</v>
      </c>
      <c r="C393" s="11" t="s">
        <v>103</v>
      </c>
      <c r="D393" s="11" t="s">
        <v>43</v>
      </c>
      <c r="E393" s="12"/>
      <c r="F393" s="11">
        <f>F391+E392</f>
        <v>72192</v>
      </c>
      <c r="G393" s="11"/>
      <c r="H393" s="11">
        <f>F393/1000</f>
        <v>72.191999999999993</v>
      </c>
      <c r="I393" s="11">
        <f>H393/264.987*100</f>
        <v>27.243600629464837</v>
      </c>
      <c r="J393" s="11">
        <f t="shared" si="12"/>
        <v>192.79500000000002</v>
      </c>
      <c r="K393" s="11">
        <f t="shared" si="11"/>
        <v>72.756399370535163</v>
      </c>
      <c r="L393" s="11"/>
    </row>
    <row r="394" spans="1:12" x14ac:dyDescent="0.2">
      <c r="A394" s="11"/>
      <c r="B394" s="14"/>
      <c r="C394" s="11"/>
      <c r="D394" s="11"/>
      <c r="E394" s="12">
        <v>395</v>
      </c>
      <c r="F394" s="11"/>
      <c r="G394" s="11"/>
      <c r="H394" s="11"/>
      <c r="I394" s="11"/>
      <c r="J394" s="11"/>
      <c r="K394" s="11"/>
      <c r="L394" s="11" t="s">
        <v>302</v>
      </c>
    </row>
    <row r="395" spans="1:12" x14ac:dyDescent="0.2">
      <c r="A395" s="11">
        <v>194</v>
      </c>
      <c r="B395" s="14" t="s">
        <v>335</v>
      </c>
      <c r="C395" s="11" t="s">
        <v>32</v>
      </c>
      <c r="D395" s="11" t="s">
        <v>43</v>
      </c>
      <c r="E395" s="12"/>
      <c r="F395" s="11">
        <f>F393+E394</f>
        <v>72587</v>
      </c>
      <c r="G395" s="11"/>
      <c r="H395" s="11">
        <f>F395/1000</f>
        <v>72.587000000000003</v>
      </c>
      <c r="I395" s="11">
        <f>H395/264.987*100</f>
        <v>27.392664545807904</v>
      </c>
      <c r="J395" s="11">
        <f t="shared" si="12"/>
        <v>192.40000000000003</v>
      </c>
      <c r="K395" s="11">
        <f t="shared" ref="K395:K457" si="13">J395/264.987*100</f>
        <v>72.607335454192096</v>
      </c>
      <c r="L395" s="11"/>
    </row>
    <row r="396" spans="1:12" x14ac:dyDescent="0.2">
      <c r="A396" s="11"/>
      <c r="B396" s="14"/>
      <c r="C396" s="11"/>
      <c r="D396" s="11"/>
      <c r="E396" s="12">
        <v>395</v>
      </c>
      <c r="F396" s="11"/>
      <c r="G396" s="11"/>
      <c r="H396" s="11"/>
      <c r="I396" s="11"/>
      <c r="J396" s="11"/>
      <c r="K396" s="11"/>
      <c r="L396" s="11"/>
    </row>
    <row r="397" spans="1:12" x14ac:dyDescent="0.2">
      <c r="A397" s="11">
        <v>195</v>
      </c>
      <c r="B397" s="14" t="s">
        <v>336</v>
      </c>
      <c r="C397" s="11" t="s">
        <v>32</v>
      </c>
      <c r="D397" s="11" t="s">
        <v>43</v>
      </c>
      <c r="E397" s="12"/>
      <c r="F397" s="11">
        <f>F395+E396</f>
        <v>72982</v>
      </c>
      <c r="G397" s="11"/>
      <c r="H397" s="11">
        <f>F397/1000</f>
        <v>72.981999999999999</v>
      </c>
      <c r="I397" s="11">
        <f>H397/264.987*100</f>
        <v>27.541728462150971</v>
      </c>
      <c r="J397" s="11">
        <f t="shared" si="12"/>
        <v>192.00500000000002</v>
      </c>
      <c r="K397" s="11">
        <f t="shared" si="13"/>
        <v>72.458271537849029</v>
      </c>
      <c r="L397" s="11"/>
    </row>
    <row r="398" spans="1:12" x14ac:dyDescent="0.2">
      <c r="A398" s="11"/>
      <c r="B398" s="14"/>
      <c r="C398" s="11"/>
      <c r="D398" s="11"/>
      <c r="E398" s="12">
        <v>398</v>
      </c>
      <c r="F398" s="11"/>
      <c r="G398" s="11"/>
      <c r="H398" s="11"/>
      <c r="I398" s="11"/>
      <c r="J398" s="11"/>
      <c r="K398" s="11"/>
      <c r="L398" s="11" t="s">
        <v>302</v>
      </c>
    </row>
    <row r="399" spans="1:12" x14ac:dyDescent="0.2">
      <c r="A399" s="11">
        <v>196</v>
      </c>
      <c r="B399" s="14" t="s">
        <v>337</v>
      </c>
      <c r="C399" s="11" t="s">
        <v>45</v>
      </c>
      <c r="D399" s="11" t="s">
        <v>43</v>
      </c>
      <c r="E399" s="12"/>
      <c r="F399" s="11">
        <f>F397+E398</f>
        <v>73380</v>
      </c>
      <c r="G399" s="11"/>
      <c r="H399" s="11">
        <f>F399/1000</f>
        <v>73.38</v>
      </c>
      <c r="I399" s="11">
        <f>H399/264.987*100</f>
        <v>27.691924509504233</v>
      </c>
      <c r="J399" s="11">
        <f t="shared" ref="J399:J461" si="14">264.987-H399</f>
        <v>191.60700000000003</v>
      </c>
      <c r="K399" s="11">
        <f t="shared" si="13"/>
        <v>72.308075490495753</v>
      </c>
      <c r="L399" s="11"/>
    </row>
    <row r="400" spans="1:12" x14ac:dyDescent="0.2">
      <c r="A400" s="11"/>
      <c r="B400" s="14"/>
      <c r="C400" s="11"/>
      <c r="D400" s="11"/>
      <c r="E400" s="12">
        <v>396</v>
      </c>
      <c r="F400" s="11"/>
      <c r="G400" s="11"/>
      <c r="H400" s="11"/>
      <c r="I400" s="11"/>
      <c r="J400" s="11"/>
      <c r="K400" s="11"/>
      <c r="L400" s="11"/>
    </row>
    <row r="401" spans="1:12" x14ac:dyDescent="0.2">
      <c r="A401" s="11">
        <v>197</v>
      </c>
      <c r="B401" s="14" t="s">
        <v>338</v>
      </c>
      <c r="C401" s="11" t="s">
        <v>29</v>
      </c>
      <c r="D401" s="11" t="s">
        <v>43</v>
      </c>
      <c r="E401" s="12"/>
      <c r="F401" s="11">
        <f>F399+E400</f>
        <v>73776</v>
      </c>
      <c r="G401" s="11" t="s">
        <v>339</v>
      </c>
      <c r="H401" s="11">
        <f>F401/1000</f>
        <v>73.775999999999996</v>
      </c>
      <c r="I401" s="11">
        <f>H401/264.987*100</f>
        <v>27.841365802850703</v>
      </c>
      <c r="J401" s="11">
        <f t="shared" si="14"/>
        <v>191.21100000000001</v>
      </c>
      <c r="K401" s="11">
        <f t="shared" si="13"/>
        <v>72.158634197149297</v>
      </c>
      <c r="L401" s="11"/>
    </row>
    <row r="402" spans="1:12" x14ac:dyDescent="0.2">
      <c r="A402" s="11"/>
      <c r="B402" s="14"/>
      <c r="C402" s="11"/>
      <c r="D402" s="11"/>
      <c r="E402" s="12">
        <v>378</v>
      </c>
      <c r="F402" s="11"/>
      <c r="G402" s="11"/>
      <c r="H402" s="11"/>
      <c r="I402" s="11"/>
      <c r="J402" s="11"/>
      <c r="K402" s="11"/>
      <c r="L402" s="11"/>
    </row>
    <row r="403" spans="1:12" x14ac:dyDescent="0.2">
      <c r="A403" s="11">
        <v>198</v>
      </c>
      <c r="B403" s="14" t="s">
        <v>340</v>
      </c>
      <c r="C403" s="11" t="s">
        <v>32</v>
      </c>
      <c r="D403" s="11" t="s">
        <v>43</v>
      </c>
      <c r="E403" s="12"/>
      <c r="F403" s="11">
        <f>F401+E402</f>
        <v>74154</v>
      </c>
      <c r="G403" s="11"/>
      <c r="H403" s="11">
        <f>F403/1000</f>
        <v>74.153999999999996</v>
      </c>
      <c r="I403" s="11">
        <f>H403/264.987*100</f>
        <v>27.984014310135962</v>
      </c>
      <c r="J403" s="11">
        <f t="shared" si="14"/>
        <v>190.83300000000003</v>
      </c>
      <c r="K403" s="11">
        <f t="shared" si="13"/>
        <v>72.015985689864038</v>
      </c>
      <c r="L403" s="11"/>
    </row>
    <row r="404" spans="1:12" x14ac:dyDescent="0.2">
      <c r="A404" s="11"/>
      <c r="B404" s="14"/>
      <c r="C404" s="11"/>
      <c r="D404" s="11"/>
      <c r="E404" s="12">
        <v>372</v>
      </c>
      <c r="F404" s="11"/>
      <c r="G404" s="11"/>
      <c r="H404" s="11"/>
      <c r="I404" s="11"/>
      <c r="J404" s="11"/>
      <c r="K404" s="11"/>
      <c r="L404" s="11" t="s">
        <v>302</v>
      </c>
    </row>
    <row r="405" spans="1:12" x14ac:dyDescent="0.2">
      <c r="A405" s="11">
        <v>199</v>
      </c>
      <c r="B405" s="14" t="s">
        <v>341</v>
      </c>
      <c r="C405" s="11" t="s">
        <v>32</v>
      </c>
      <c r="D405" s="11" t="s">
        <v>43</v>
      </c>
      <c r="E405" s="12"/>
      <c r="F405" s="11">
        <f>F403+E404</f>
        <v>74526</v>
      </c>
      <c r="G405" s="11"/>
      <c r="H405" s="11">
        <f>F405/1000</f>
        <v>74.525999999999996</v>
      </c>
      <c r="I405" s="11">
        <f>H405/264.987*100</f>
        <v>28.124398555400827</v>
      </c>
      <c r="J405" s="11">
        <f t="shared" si="14"/>
        <v>190.46100000000001</v>
      </c>
      <c r="K405" s="11">
        <f t="shared" si="13"/>
        <v>71.87560144459917</v>
      </c>
      <c r="L405" s="11"/>
    </row>
    <row r="406" spans="1:12" x14ac:dyDescent="0.2">
      <c r="A406" s="11"/>
      <c r="B406" s="14"/>
      <c r="C406" s="11"/>
      <c r="D406" s="11"/>
      <c r="E406" s="12">
        <v>368</v>
      </c>
      <c r="F406" s="11"/>
      <c r="G406" s="11"/>
      <c r="H406" s="11"/>
      <c r="I406" s="11"/>
      <c r="J406" s="11"/>
      <c r="K406" s="11"/>
      <c r="L406" s="11"/>
    </row>
    <row r="407" spans="1:12" x14ac:dyDescent="0.2">
      <c r="A407" s="11">
        <v>200</v>
      </c>
      <c r="B407" s="14" t="s">
        <v>342</v>
      </c>
      <c r="C407" s="11" t="s">
        <v>32</v>
      </c>
      <c r="D407" s="11" t="s">
        <v>43</v>
      </c>
      <c r="E407" s="12"/>
      <c r="F407" s="11">
        <f>F405+E406</f>
        <v>74894</v>
      </c>
      <c r="G407" s="11"/>
      <c r="H407" s="11">
        <f>F407/1000</f>
        <v>74.894000000000005</v>
      </c>
      <c r="I407" s="11">
        <f>H407/264.987*100</f>
        <v>28.263273292652091</v>
      </c>
      <c r="J407" s="11">
        <f t="shared" si="14"/>
        <v>190.09300000000002</v>
      </c>
      <c r="K407" s="11">
        <f t="shared" si="13"/>
        <v>71.736726707347913</v>
      </c>
      <c r="L407" s="11"/>
    </row>
    <row r="408" spans="1:12" x14ac:dyDescent="0.2">
      <c r="A408" s="11"/>
      <c r="B408" s="14"/>
      <c r="C408" s="11"/>
      <c r="D408" s="11"/>
      <c r="E408" s="12">
        <v>362</v>
      </c>
      <c r="F408" s="11"/>
      <c r="G408" s="11"/>
      <c r="H408" s="11"/>
      <c r="I408" s="11"/>
      <c r="J408" s="11"/>
      <c r="K408" s="11"/>
      <c r="L408" s="11"/>
    </row>
    <row r="409" spans="1:12" x14ac:dyDescent="0.2">
      <c r="A409" s="11">
        <v>201</v>
      </c>
      <c r="B409" s="14" t="s">
        <v>343</v>
      </c>
      <c r="C409" s="11" t="s">
        <v>32</v>
      </c>
      <c r="D409" s="11" t="s">
        <v>43</v>
      </c>
      <c r="E409" s="12"/>
      <c r="F409" s="11">
        <f>F407+E408</f>
        <v>75256</v>
      </c>
      <c r="G409" s="11"/>
      <c r="H409" s="11">
        <f>F409/1000</f>
        <v>75.256</v>
      </c>
      <c r="I409" s="11">
        <f>H409/264.987*100</f>
        <v>28.399883767882951</v>
      </c>
      <c r="J409" s="11">
        <f t="shared" si="14"/>
        <v>189.73100000000002</v>
      </c>
      <c r="K409" s="11">
        <f t="shared" si="13"/>
        <v>71.600116232117045</v>
      </c>
      <c r="L409" s="11"/>
    </row>
    <row r="410" spans="1:12" x14ac:dyDescent="0.2">
      <c r="A410" s="11"/>
      <c r="B410" s="14"/>
      <c r="C410" s="11"/>
      <c r="D410" s="11"/>
      <c r="E410" s="12">
        <v>370</v>
      </c>
      <c r="F410" s="11"/>
      <c r="G410" s="11"/>
      <c r="H410" s="11"/>
      <c r="I410" s="11"/>
      <c r="J410" s="11"/>
      <c r="K410" s="11"/>
      <c r="L410" s="11"/>
    </row>
    <row r="411" spans="1:12" x14ac:dyDescent="0.2">
      <c r="A411" s="11">
        <v>202</v>
      </c>
      <c r="B411" s="14" t="s">
        <v>344</v>
      </c>
      <c r="C411" s="11" t="s">
        <v>32</v>
      </c>
      <c r="D411" s="11" t="s">
        <v>43</v>
      </c>
      <c r="E411" s="12"/>
      <c r="F411" s="11">
        <f>F409+E410</f>
        <v>75626</v>
      </c>
      <c r="G411" s="11"/>
      <c r="H411" s="11">
        <f>F411/1000</f>
        <v>75.626000000000005</v>
      </c>
      <c r="I411" s="11">
        <f>H411/264.987*100</f>
        <v>28.539513259141014</v>
      </c>
      <c r="J411" s="11">
        <f t="shared" si="14"/>
        <v>189.36100000000002</v>
      </c>
      <c r="K411" s="11">
        <f t="shared" si="13"/>
        <v>71.460486740858983</v>
      </c>
      <c r="L411" s="11"/>
    </row>
    <row r="412" spans="1:12" x14ac:dyDescent="0.2">
      <c r="A412" s="11"/>
      <c r="B412" s="14"/>
      <c r="C412" s="11"/>
      <c r="D412" s="11"/>
      <c r="E412" s="12">
        <v>370</v>
      </c>
      <c r="F412" s="11"/>
      <c r="G412" s="11"/>
      <c r="H412" s="11"/>
      <c r="I412" s="11"/>
      <c r="J412" s="11"/>
      <c r="K412" s="11"/>
      <c r="L412" s="11"/>
    </row>
    <row r="413" spans="1:12" x14ac:dyDescent="0.2">
      <c r="A413" s="11">
        <v>203</v>
      </c>
      <c r="B413" s="14" t="s">
        <v>345</v>
      </c>
      <c r="C413" s="11" t="s">
        <v>32</v>
      </c>
      <c r="D413" s="11" t="s">
        <v>43</v>
      </c>
      <c r="E413" s="12"/>
      <c r="F413" s="11">
        <f>F411+E412</f>
        <v>75996</v>
      </c>
      <c r="G413" s="11"/>
      <c r="H413" s="11">
        <f>F413/1000</f>
        <v>75.995999999999995</v>
      </c>
      <c r="I413" s="11">
        <f>H413/264.987*100</f>
        <v>28.679142750399073</v>
      </c>
      <c r="J413" s="11">
        <f t="shared" si="14"/>
        <v>188.99100000000004</v>
      </c>
      <c r="K413" s="11">
        <f t="shared" si="13"/>
        <v>71.320857249600934</v>
      </c>
      <c r="L413" s="11"/>
    </row>
    <row r="414" spans="1:12" x14ac:dyDescent="0.2">
      <c r="A414" s="11"/>
      <c r="B414" s="14"/>
      <c r="C414" s="11"/>
      <c r="D414" s="11"/>
      <c r="E414" s="12">
        <v>370</v>
      </c>
      <c r="F414" s="11"/>
      <c r="G414" s="11"/>
      <c r="H414" s="11"/>
      <c r="I414" s="11"/>
      <c r="J414" s="11"/>
      <c r="K414" s="11"/>
      <c r="L414" s="11"/>
    </row>
    <row r="415" spans="1:12" x14ac:dyDescent="0.2">
      <c r="A415" s="11">
        <v>204</v>
      </c>
      <c r="B415" s="14" t="s">
        <v>346</v>
      </c>
      <c r="C415" s="11" t="s">
        <v>32</v>
      </c>
      <c r="D415" s="11" t="s">
        <v>43</v>
      </c>
      <c r="E415" s="12"/>
      <c r="F415" s="11">
        <f>F413+E414</f>
        <v>76366</v>
      </c>
      <c r="G415" s="11"/>
      <c r="H415" s="11">
        <f>F415/1000</f>
        <v>76.366</v>
      </c>
      <c r="I415" s="11">
        <f>H415/264.987*100</f>
        <v>28.818772241657136</v>
      </c>
      <c r="J415" s="11">
        <f t="shared" si="14"/>
        <v>188.62100000000004</v>
      </c>
      <c r="K415" s="11">
        <f t="shared" si="13"/>
        <v>71.181227758342871</v>
      </c>
      <c r="L415" s="11"/>
    </row>
    <row r="416" spans="1:12" x14ac:dyDescent="0.2">
      <c r="A416" s="11"/>
      <c r="B416" s="14"/>
      <c r="C416" s="11"/>
      <c r="D416" s="11"/>
      <c r="E416" s="12">
        <v>370</v>
      </c>
      <c r="F416" s="11"/>
      <c r="G416" s="11"/>
      <c r="H416" s="11"/>
      <c r="I416" s="11"/>
      <c r="J416" s="11"/>
      <c r="K416" s="11"/>
      <c r="L416" s="11"/>
    </row>
    <row r="417" spans="1:12" x14ac:dyDescent="0.2">
      <c r="A417" s="11">
        <v>205</v>
      </c>
      <c r="B417" s="14" t="s">
        <v>347</v>
      </c>
      <c r="C417" s="11" t="s">
        <v>32</v>
      </c>
      <c r="D417" s="11" t="s">
        <v>43</v>
      </c>
      <c r="E417" s="12"/>
      <c r="F417" s="11">
        <f>F415+E416</f>
        <v>76736</v>
      </c>
      <c r="G417" s="11"/>
      <c r="H417" s="11">
        <f>F417/1000</f>
        <v>76.736000000000004</v>
      </c>
      <c r="I417" s="11">
        <f>H417/264.987*100</f>
        <v>28.958401732915203</v>
      </c>
      <c r="J417" s="11">
        <f t="shared" si="14"/>
        <v>188.25100000000003</v>
      </c>
      <c r="K417" s="11">
        <f t="shared" si="13"/>
        <v>71.041598267084808</v>
      </c>
      <c r="L417" s="11"/>
    </row>
    <row r="418" spans="1:12" x14ac:dyDescent="0.2">
      <c r="A418" s="11"/>
      <c r="B418" s="14"/>
      <c r="C418" s="11"/>
      <c r="D418" s="11"/>
      <c r="E418" s="12">
        <v>370</v>
      </c>
      <c r="F418" s="11"/>
      <c r="G418" s="11"/>
      <c r="H418" s="11"/>
      <c r="I418" s="11"/>
      <c r="J418" s="11"/>
      <c r="K418" s="11"/>
      <c r="L418" s="11"/>
    </row>
    <row r="419" spans="1:12" x14ac:dyDescent="0.2">
      <c r="A419" s="11">
        <v>206</v>
      </c>
      <c r="B419" s="14" t="s">
        <v>348</v>
      </c>
      <c r="C419" s="11" t="s">
        <v>32</v>
      </c>
      <c r="D419" s="11" t="s">
        <v>43</v>
      </c>
      <c r="E419" s="12"/>
      <c r="F419" s="11">
        <f>F417+E418</f>
        <v>77106</v>
      </c>
      <c r="G419" s="11"/>
      <c r="H419" s="11">
        <f>F419/1000</f>
        <v>77.105999999999995</v>
      </c>
      <c r="I419" s="11">
        <f>H419/264.987*100</f>
        <v>29.098031224173255</v>
      </c>
      <c r="J419" s="11">
        <f t="shared" si="14"/>
        <v>187.88100000000003</v>
      </c>
      <c r="K419" s="11">
        <f t="shared" si="13"/>
        <v>70.901968775826745</v>
      </c>
      <c r="L419" s="11"/>
    </row>
    <row r="420" spans="1:12" x14ac:dyDescent="0.2">
      <c r="A420" s="11"/>
      <c r="B420" s="14"/>
      <c r="C420" s="11"/>
      <c r="D420" s="11"/>
      <c r="E420" s="12">
        <v>250</v>
      </c>
      <c r="F420" s="11"/>
      <c r="G420" s="11"/>
      <c r="H420" s="11"/>
      <c r="I420" s="11"/>
      <c r="J420" s="11"/>
      <c r="K420" s="11"/>
      <c r="L420" s="11" t="s">
        <v>302</v>
      </c>
    </row>
    <row r="421" spans="1:12" x14ac:dyDescent="0.2">
      <c r="A421" s="11">
        <v>207</v>
      </c>
      <c r="B421" s="14" t="s">
        <v>349</v>
      </c>
      <c r="C421" s="11" t="s">
        <v>125</v>
      </c>
      <c r="D421" s="11" t="s">
        <v>18</v>
      </c>
      <c r="E421" s="12"/>
      <c r="F421" s="11">
        <f>F419+E420</f>
        <v>77356</v>
      </c>
      <c r="G421" s="11" t="s">
        <v>350</v>
      </c>
      <c r="H421" s="11">
        <f>F421/1000</f>
        <v>77.355999999999995</v>
      </c>
      <c r="I421" s="11">
        <f>H421/264.987*100</f>
        <v>29.192375475023297</v>
      </c>
      <c r="J421" s="11">
        <f t="shared" si="14"/>
        <v>187.63100000000003</v>
      </c>
      <c r="K421" s="11">
        <f t="shared" si="13"/>
        <v>70.807624524976703</v>
      </c>
      <c r="L421" s="11"/>
    </row>
    <row r="422" spans="1:12" x14ac:dyDescent="0.2">
      <c r="A422" s="11"/>
      <c r="B422" s="14"/>
      <c r="C422" s="11"/>
      <c r="D422" s="11"/>
      <c r="E422" s="12">
        <v>325</v>
      </c>
      <c r="F422" s="11"/>
      <c r="G422" s="11"/>
      <c r="H422" s="11"/>
      <c r="I422" s="11"/>
      <c r="J422" s="11"/>
      <c r="K422" s="11"/>
      <c r="L422" s="11" t="s">
        <v>351</v>
      </c>
    </row>
    <row r="423" spans="1:12" x14ac:dyDescent="0.2">
      <c r="A423" s="11">
        <v>208</v>
      </c>
      <c r="B423" s="14" t="s">
        <v>352</v>
      </c>
      <c r="C423" s="11" t="s">
        <v>32</v>
      </c>
      <c r="D423" s="11" t="s">
        <v>43</v>
      </c>
      <c r="E423" s="12"/>
      <c r="F423" s="11">
        <f>F421+E422</f>
        <v>77681</v>
      </c>
      <c r="G423" s="11"/>
      <c r="H423" s="11">
        <f>F423/1000</f>
        <v>77.680999999999997</v>
      </c>
      <c r="I423" s="11">
        <f>H423/264.987*100</f>
        <v>29.315023001128353</v>
      </c>
      <c r="J423" s="11">
        <f t="shared" si="14"/>
        <v>187.30600000000004</v>
      </c>
      <c r="K423" s="11">
        <f t="shared" si="13"/>
        <v>70.684976998871647</v>
      </c>
      <c r="L423" s="11"/>
    </row>
    <row r="424" spans="1:12" x14ac:dyDescent="0.2">
      <c r="A424" s="11"/>
      <c r="B424" s="14"/>
      <c r="C424" s="11"/>
      <c r="D424" s="11"/>
      <c r="E424" s="12">
        <v>380</v>
      </c>
      <c r="F424" s="11"/>
      <c r="G424" s="11"/>
      <c r="H424" s="11"/>
      <c r="I424" s="11"/>
      <c r="J424" s="11"/>
      <c r="K424" s="11"/>
      <c r="L424" s="11"/>
    </row>
    <row r="425" spans="1:12" x14ac:dyDescent="0.2">
      <c r="A425" s="11">
        <v>209</v>
      </c>
      <c r="B425" s="14" t="s">
        <v>353</v>
      </c>
      <c r="C425" s="11" t="s">
        <v>54</v>
      </c>
      <c r="D425" s="11" t="s">
        <v>43</v>
      </c>
      <c r="E425" s="12"/>
      <c r="F425" s="11">
        <f>F423+E424</f>
        <v>78061</v>
      </c>
      <c r="G425" s="11"/>
      <c r="H425" s="11">
        <f>F425/1000</f>
        <v>78.061000000000007</v>
      </c>
      <c r="I425" s="11">
        <f>H425/264.987*100</f>
        <v>29.458426262420424</v>
      </c>
      <c r="J425" s="11">
        <f t="shared" si="14"/>
        <v>186.92600000000002</v>
      </c>
      <c r="K425" s="11">
        <f t="shared" si="13"/>
        <v>70.541573737579583</v>
      </c>
      <c r="L425" s="11"/>
    </row>
    <row r="426" spans="1:12" x14ac:dyDescent="0.2">
      <c r="A426" s="11"/>
      <c r="B426" s="14"/>
      <c r="C426" s="11"/>
      <c r="D426" s="11"/>
      <c r="E426" s="12">
        <v>400</v>
      </c>
      <c r="F426" s="11"/>
      <c r="G426" s="11"/>
      <c r="H426" s="11"/>
      <c r="I426" s="11"/>
      <c r="J426" s="11"/>
      <c r="K426" s="11"/>
      <c r="L426" s="11"/>
    </row>
    <row r="427" spans="1:12" x14ac:dyDescent="0.2">
      <c r="A427" s="11">
        <v>210</v>
      </c>
      <c r="B427" s="14" t="s">
        <v>354</v>
      </c>
      <c r="C427" s="11" t="s">
        <v>45</v>
      </c>
      <c r="D427" s="11" t="s">
        <v>43</v>
      </c>
      <c r="E427" s="12"/>
      <c r="F427" s="11">
        <f>F425+E426</f>
        <v>78461</v>
      </c>
      <c r="G427" s="11"/>
      <c r="H427" s="11">
        <f>F427/1000</f>
        <v>78.460999999999999</v>
      </c>
      <c r="I427" s="11">
        <f>H427/264.987*100</f>
        <v>29.609377063780485</v>
      </c>
      <c r="J427" s="11">
        <f t="shared" si="14"/>
        <v>186.52600000000001</v>
      </c>
      <c r="K427" s="11">
        <f t="shared" si="13"/>
        <v>70.390622936219515</v>
      </c>
      <c r="L427" s="11"/>
    </row>
    <row r="428" spans="1:12" x14ac:dyDescent="0.2">
      <c r="A428" s="11"/>
      <c r="B428" s="14"/>
      <c r="C428" s="11"/>
      <c r="D428" s="11"/>
      <c r="E428" s="12">
        <v>392</v>
      </c>
      <c r="F428" s="11"/>
      <c r="G428" s="11"/>
      <c r="H428" s="11"/>
      <c r="I428" s="11"/>
      <c r="J428" s="11"/>
      <c r="K428" s="11"/>
      <c r="L428" s="11"/>
    </row>
    <row r="429" spans="1:12" x14ac:dyDescent="0.2">
      <c r="A429" s="11">
        <v>211</v>
      </c>
      <c r="B429" s="14" t="s">
        <v>355</v>
      </c>
      <c r="C429" s="11" t="s">
        <v>93</v>
      </c>
      <c r="D429" s="11" t="s">
        <v>43</v>
      </c>
      <c r="E429" s="12"/>
      <c r="F429" s="11">
        <f>F427+E428</f>
        <v>78853</v>
      </c>
      <c r="G429" s="11"/>
      <c r="H429" s="11">
        <f>F429/1000</f>
        <v>78.852999999999994</v>
      </c>
      <c r="I429" s="11">
        <f>H429/264.987*100</f>
        <v>29.757308849113347</v>
      </c>
      <c r="J429" s="11">
        <f t="shared" si="14"/>
        <v>186.13400000000001</v>
      </c>
      <c r="K429" s="11">
        <f t="shared" si="13"/>
        <v>70.242691150886643</v>
      </c>
      <c r="L429" s="11"/>
    </row>
    <row r="430" spans="1:12" x14ac:dyDescent="0.2">
      <c r="A430" s="11"/>
      <c r="B430" s="14"/>
      <c r="C430" s="11"/>
      <c r="D430" s="11"/>
      <c r="E430" s="12">
        <v>451</v>
      </c>
      <c r="F430" s="11"/>
      <c r="G430" s="11"/>
      <c r="H430" s="11"/>
      <c r="I430" s="11"/>
      <c r="J430" s="11"/>
      <c r="K430" s="11"/>
      <c r="L430" s="11"/>
    </row>
    <row r="431" spans="1:12" x14ac:dyDescent="0.2">
      <c r="A431" s="11">
        <v>212</v>
      </c>
      <c r="B431" s="14" t="s">
        <v>356</v>
      </c>
      <c r="C431" s="11" t="s">
        <v>54</v>
      </c>
      <c r="D431" s="11" t="s">
        <v>43</v>
      </c>
      <c r="E431" s="12"/>
      <c r="F431" s="11">
        <f>F429+E430</f>
        <v>79304</v>
      </c>
      <c r="G431" s="11"/>
      <c r="H431" s="11">
        <f>F431/1000</f>
        <v>79.304000000000002</v>
      </c>
      <c r="I431" s="11">
        <f>H431/264.987*100</f>
        <v>29.927505877646826</v>
      </c>
      <c r="J431" s="11">
        <f t="shared" si="14"/>
        <v>185.68300000000002</v>
      </c>
      <c r="K431" s="11">
        <f t="shared" si="13"/>
        <v>70.072494122353177</v>
      </c>
      <c r="L431" s="11"/>
    </row>
    <row r="432" spans="1:12" x14ac:dyDescent="0.2">
      <c r="A432" s="11"/>
      <c r="B432" s="14"/>
      <c r="C432" s="11"/>
      <c r="D432" s="11"/>
      <c r="E432" s="12">
        <v>340</v>
      </c>
      <c r="F432" s="11"/>
      <c r="G432" s="11"/>
      <c r="H432" s="11"/>
      <c r="I432" s="11"/>
      <c r="J432" s="11"/>
      <c r="K432" s="11"/>
      <c r="L432" s="11"/>
    </row>
    <row r="433" spans="1:13" x14ac:dyDescent="0.2">
      <c r="A433" s="11">
        <v>213</v>
      </c>
      <c r="B433" s="14" t="s">
        <v>357</v>
      </c>
      <c r="C433" s="11" t="s">
        <v>32</v>
      </c>
      <c r="D433" s="11" t="s">
        <v>43</v>
      </c>
      <c r="E433" s="12"/>
      <c r="F433" s="11">
        <f>F431+E432</f>
        <v>79644</v>
      </c>
      <c r="G433" s="11"/>
      <c r="H433" s="11">
        <f>F433/1000</f>
        <v>79.644000000000005</v>
      </c>
      <c r="I433" s="11">
        <f>H433/264.987*100</f>
        <v>30.055814058802881</v>
      </c>
      <c r="J433" s="11">
        <f t="shared" si="14"/>
        <v>185.34300000000002</v>
      </c>
      <c r="K433" s="11">
        <f t="shared" si="13"/>
        <v>69.944185941197105</v>
      </c>
      <c r="L433" s="11"/>
    </row>
    <row r="434" spans="1:13" x14ac:dyDescent="0.2">
      <c r="A434" s="11"/>
      <c r="B434" s="14"/>
      <c r="C434" s="11"/>
      <c r="D434" s="11"/>
      <c r="E434" s="12">
        <v>368</v>
      </c>
      <c r="F434" s="11"/>
      <c r="G434" s="11"/>
      <c r="H434" s="11"/>
      <c r="I434" s="11"/>
      <c r="J434" s="11"/>
      <c r="K434" s="11"/>
      <c r="L434" s="11"/>
    </row>
    <row r="435" spans="1:13" x14ac:dyDescent="0.2">
      <c r="A435" s="11">
        <v>214</v>
      </c>
      <c r="B435" s="14" t="s">
        <v>358</v>
      </c>
      <c r="C435" s="11" t="s">
        <v>32</v>
      </c>
      <c r="D435" s="11" t="s">
        <v>43</v>
      </c>
      <c r="E435" s="12"/>
      <c r="F435" s="11">
        <f>F433+E434</f>
        <v>80012</v>
      </c>
      <c r="G435" s="11"/>
      <c r="H435" s="11">
        <f>F435/1000</f>
        <v>80.012</v>
      </c>
      <c r="I435" s="11">
        <f>H435/264.987*100</f>
        <v>30.194688796054141</v>
      </c>
      <c r="J435" s="11">
        <f t="shared" si="14"/>
        <v>184.97500000000002</v>
      </c>
      <c r="K435" s="11">
        <f t="shared" si="13"/>
        <v>69.805311203945848</v>
      </c>
      <c r="L435" s="11"/>
    </row>
    <row r="436" spans="1:13" x14ac:dyDescent="0.2">
      <c r="A436" s="11"/>
      <c r="B436" s="14"/>
      <c r="C436" s="11"/>
      <c r="D436" s="11"/>
      <c r="E436" s="12">
        <v>365</v>
      </c>
      <c r="F436" s="11"/>
      <c r="G436" s="11"/>
      <c r="H436" s="11"/>
      <c r="I436" s="11"/>
      <c r="J436" s="11"/>
      <c r="K436" s="11"/>
      <c r="L436" s="11"/>
    </row>
    <row r="437" spans="1:13" x14ac:dyDescent="0.2">
      <c r="A437" s="11">
        <v>215</v>
      </c>
      <c r="B437" s="14" t="s">
        <v>359</v>
      </c>
      <c r="C437" s="11" t="s">
        <v>32</v>
      </c>
      <c r="D437" s="11" t="s">
        <v>43</v>
      </c>
      <c r="E437" s="12"/>
      <c r="F437" s="11">
        <f>F435+E436</f>
        <v>80377</v>
      </c>
      <c r="G437" s="11"/>
      <c r="H437" s="11">
        <f>F437/1000</f>
        <v>80.376999999999995</v>
      </c>
      <c r="I437" s="11">
        <f>H437/264.987*100</f>
        <v>30.3324314022952</v>
      </c>
      <c r="J437" s="11">
        <f t="shared" si="14"/>
        <v>184.61</v>
      </c>
      <c r="K437" s="11">
        <f t="shared" si="13"/>
        <v>69.667568597704786</v>
      </c>
      <c r="L437" s="11"/>
    </row>
    <row r="438" spans="1:13" x14ac:dyDescent="0.2">
      <c r="A438" s="11"/>
      <c r="B438" s="11"/>
      <c r="C438" s="11"/>
      <c r="D438" s="11"/>
      <c r="E438" s="12">
        <v>365</v>
      </c>
      <c r="F438" s="11"/>
      <c r="G438" s="11"/>
      <c r="H438" s="11"/>
      <c r="I438" s="11"/>
      <c r="J438" s="11"/>
      <c r="K438" s="11"/>
      <c r="L438" s="11"/>
    </row>
    <row r="439" spans="1:13" x14ac:dyDescent="0.2">
      <c r="A439" s="11">
        <v>216</v>
      </c>
      <c r="B439" s="11" t="s">
        <v>360</v>
      </c>
      <c r="C439" s="11" t="s">
        <v>17</v>
      </c>
      <c r="D439" s="11" t="s">
        <v>43</v>
      </c>
      <c r="E439" s="12"/>
      <c r="F439" s="11">
        <f>F437+E438</f>
        <v>80742</v>
      </c>
      <c r="G439" s="11" t="s">
        <v>361</v>
      </c>
      <c r="H439" s="11">
        <f>F439/1000</f>
        <v>80.742000000000004</v>
      </c>
      <c r="I439" s="11">
        <f>H439/264.987*100</f>
        <v>30.470174008536265</v>
      </c>
      <c r="J439" s="11">
        <f t="shared" si="14"/>
        <v>184.245</v>
      </c>
      <c r="K439" s="11">
        <f t="shared" si="13"/>
        <v>69.529825991463724</v>
      </c>
      <c r="L439" s="11"/>
      <c r="M439" s="2">
        <f>SUM(E425:E431)</f>
        <v>1243</v>
      </c>
    </row>
    <row r="440" spans="1:13" x14ac:dyDescent="0.2">
      <c r="A440" s="11"/>
      <c r="B440" s="11"/>
      <c r="C440" s="11"/>
      <c r="D440" s="11"/>
      <c r="E440" s="12">
        <v>250</v>
      </c>
      <c r="F440" s="11"/>
      <c r="G440" s="11"/>
      <c r="H440" s="11"/>
      <c r="I440" s="11"/>
      <c r="J440" s="11"/>
      <c r="K440" s="11"/>
      <c r="L440" s="11" t="s">
        <v>362</v>
      </c>
    </row>
    <row r="441" spans="1:13" x14ac:dyDescent="0.2">
      <c r="A441" s="11">
        <v>217</v>
      </c>
      <c r="B441" s="11" t="s">
        <v>363</v>
      </c>
      <c r="C441" s="11" t="s">
        <v>196</v>
      </c>
      <c r="D441" s="11" t="s">
        <v>43</v>
      </c>
      <c r="E441" s="12"/>
      <c r="F441" s="11">
        <f>F439+E440</f>
        <v>80992</v>
      </c>
      <c r="G441" s="11" t="s">
        <v>364</v>
      </c>
      <c r="H441" s="11">
        <f>F441/1000</f>
        <v>80.992000000000004</v>
      </c>
      <c r="I441" s="11">
        <f>H441/264.987*100</f>
        <v>30.564518259386308</v>
      </c>
      <c r="J441" s="11">
        <f t="shared" si="14"/>
        <v>183.995</v>
      </c>
      <c r="K441" s="11">
        <f t="shared" si="13"/>
        <v>69.435481740613696</v>
      </c>
      <c r="L441" s="11"/>
    </row>
    <row r="442" spans="1:13" x14ac:dyDescent="0.2">
      <c r="A442" s="11"/>
      <c r="B442" s="11"/>
      <c r="C442" s="11"/>
      <c r="D442" s="11"/>
      <c r="E442" s="12">
        <v>388</v>
      </c>
      <c r="F442" s="11"/>
      <c r="G442" s="11"/>
      <c r="H442" s="11"/>
      <c r="I442" s="11"/>
      <c r="J442" s="11"/>
      <c r="K442" s="11"/>
      <c r="L442" s="11"/>
    </row>
    <row r="443" spans="1:13" x14ac:dyDescent="0.2">
      <c r="A443" s="11">
        <v>218</v>
      </c>
      <c r="B443" s="11" t="s">
        <v>365</v>
      </c>
      <c r="C443" s="11" t="s">
        <v>32</v>
      </c>
      <c r="D443" s="11" t="s">
        <v>43</v>
      </c>
      <c r="E443" s="12"/>
      <c r="F443" s="11">
        <f>F441+E442</f>
        <v>81380</v>
      </c>
      <c r="G443" s="11"/>
      <c r="H443" s="11">
        <f>F443/1000</f>
        <v>81.38</v>
      </c>
      <c r="I443" s="11">
        <f>H443/264.987*100</f>
        <v>30.710940536705571</v>
      </c>
      <c r="J443" s="11">
        <f t="shared" si="14"/>
        <v>183.60700000000003</v>
      </c>
      <c r="K443" s="11">
        <f t="shared" si="13"/>
        <v>69.289059463294436</v>
      </c>
      <c r="L443" s="11"/>
    </row>
    <row r="444" spans="1:13" x14ac:dyDescent="0.2">
      <c r="A444" s="11"/>
      <c r="B444" s="11"/>
      <c r="C444" s="11"/>
      <c r="D444" s="11"/>
      <c r="E444" s="12">
        <v>342</v>
      </c>
      <c r="F444" s="11"/>
      <c r="G444" s="11"/>
      <c r="H444" s="11"/>
      <c r="I444" s="11"/>
      <c r="J444" s="11"/>
      <c r="K444" s="11"/>
      <c r="L444" s="11"/>
    </row>
    <row r="445" spans="1:13" x14ac:dyDescent="0.2">
      <c r="A445" s="11">
        <v>219</v>
      </c>
      <c r="B445" s="11" t="s">
        <v>366</v>
      </c>
      <c r="C445" s="11" t="s">
        <v>32</v>
      </c>
      <c r="D445" s="11" t="s">
        <v>43</v>
      </c>
      <c r="E445" s="12"/>
      <c r="F445" s="11">
        <f>F443+E444</f>
        <v>81722</v>
      </c>
      <c r="G445" s="11"/>
      <c r="H445" s="11">
        <f>F445/1000</f>
        <v>81.721999999999994</v>
      </c>
      <c r="I445" s="11">
        <f>H445/264.987*100</f>
        <v>30.840003471868428</v>
      </c>
      <c r="J445" s="11">
        <f t="shared" si="14"/>
        <v>183.26500000000004</v>
      </c>
      <c r="K445" s="11">
        <f t="shared" si="13"/>
        <v>69.159996528131586</v>
      </c>
      <c r="L445" s="11"/>
    </row>
    <row r="446" spans="1:13" x14ac:dyDescent="0.2">
      <c r="A446" s="11"/>
      <c r="B446" s="15"/>
      <c r="C446" s="12"/>
      <c r="D446" s="12"/>
      <c r="E446" s="12">
        <v>340</v>
      </c>
      <c r="F446" s="11"/>
      <c r="G446" s="12"/>
      <c r="H446" s="11"/>
      <c r="I446" s="11"/>
      <c r="J446" s="11"/>
      <c r="K446" s="11"/>
      <c r="L446" s="12"/>
    </row>
    <row r="447" spans="1:13" x14ac:dyDescent="0.2">
      <c r="A447" s="11">
        <v>220</v>
      </c>
      <c r="B447" s="12" t="s">
        <v>367</v>
      </c>
      <c r="C447" s="12" t="s">
        <v>45</v>
      </c>
      <c r="D447" s="11" t="s">
        <v>43</v>
      </c>
      <c r="E447" s="12"/>
      <c r="F447" s="11">
        <f>F445+E446</f>
        <v>82062</v>
      </c>
      <c r="G447" s="12"/>
      <c r="H447" s="11">
        <f>F447/1000</f>
        <v>82.061999999999998</v>
      </c>
      <c r="I447" s="11">
        <f>H447/264.987*100</f>
        <v>30.968311653024482</v>
      </c>
      <c r="J447" s="11">
        <f t="shared" si="14"/>
        <v>182.92500000000001</v>
      </c>
      <c r="K447" s="11">
        <f t="shared" si="13"/>
        <v>69.0316883469755</v>
      </c>
      <c r="L447" s="12"/>
    </row>
    <row r="448" spans="1:13" x14ac:dyDescent="0.2">
      <c r="A448" s="11"/>
      <c r="B448" s="15"/>
      <c r="C448" s="12"/>
      <c r="D448" s="12"/>
      <c r="E448" s="12">
        <v>370</v>
      </c>
      <c r="F448" s="11"/>
      <c r="G448" s="11"/>
      <c r="H448" s="11"/>
      <c r="I448" s="11"/>
      <c r="J448" s="11"/>
      <c r="K448" s="11"/>
      <c r="L448" s="12" t="s">
        <v>368</v>
      </c>
    </row>
    <row r="449" spans="1:12" x14ac:dyDescent="0.2">
      <c r="A449" s="11">
        <v>221</v>
      </c>
      <c r="B449" s="12" t="s">
        <v>369</v>
      </c>
      <c r="C449" s="12" t="s">
        <v>47</v>
      </c>
      <c r="D449" s="11" t="s">
        <v>43</v>
      </c>
      <c r="E449" s="12"/>
      <c r="F449" s="11">
        <f>F447+E448</f>
        <v>82432</v>
      </c>
      <c r="G449" s="12"/>
      <c r="H449" s="11">
        <f>F449/1000</f>
        <v>82.432000000000002</v>
      </c>
      <c r="I449" s="11">
        <f>H449/264.987*100</f>
        <v>31.107941144282549</v>
      </c>
      <c r="J449" s="11">
        <f t="shared" si="14"/>
        <v>182.55500000000001</v>
      </c>
      <c r="K449" s="11">
        <f t="shared" si="13"/>
        <v>68.892058855717437</v>
      </c>
      <c r="L449" s="12"/>
    </row>
    <row r="450" spans="1:12" x14ac:dyDescent="0.2">
      <c r="A450" s="11"/>
      <c r="B450" s="15"/>
      <c r="C450" s="11"/>
      <c r="D450" s="11"/>
      <c r="E450" s="12">
        <v>295</v>
      </c>
      <c r="F450" s="11"/>
      <c r="G450" s="12"/>
      <c r="H450" s="11"/>
      <c r="I450" s="11"/>
      <c r="J450" s="11"/>
      <c r="K450" s="11"/>
      <c r="L450" s="12"/>
    </row>
    <row r="451" spans="1:12" x14ac:dyDescent="0.2">
      <c r="A451" s="11">
        <v>222</v>
      </c>
      <c r="B451" s="12" t="s">
        <v>370</v>
      </c>
      <c r="C451" s="12" t="s">
        <v>32</v>
      </c>
      <c r="D451" s="11" t="s">
        <v>43</v>
      </c>
      <c r="E451" s="12"/>
      <c r="F451" s="11">
        <f>F449+E450</f>
        <v>82727</v>
      </c>
      <c r="G451" s="12"/>
      <c r="H451" s="11">
        <f>F451/1000</f>
        <v>82.727000000000004</v>
      </c>
      <c r="I451" s="11">
        <f>H451/264.987*100</f>
        <v>31.219267360285595</v>
      </c>
      <c r="J451" s="11">
        <f t="shared" si="14"/>
        <v>182.26000000000002</v>
      </c>
      <c r="K451" s="11">
        <f t="shared" si="13"/>
        <v>68.780732639714401</v>
      </c>
      <c r="L451" s="12"/>
    </row>
    <row r="452" spans="1:12" x14ac:dyDescent="0.2">
      <c r="A452" s="11"/>
      <c r="B452" s="15"/>
      <c r="C452" s="12"/>
      <c r="D452" s="12"/>
      <c r="E452" s="12">
        <v>365</v>
      </c>
      <c r="F452" s="11"/>
      <c r="G452" s="12"/>
      <c r="H452" s="11"/>
      <c r="I452" s="11"/>
      <c r="J452" s="11"/>
      <c r="K452" s="11"/>
      <c r="L452" s="12"/>
    </row>
    <row r="453" spans="1:12" x14ac:dyDescent="0.2">
      <c r="A453" s="11">
        <v>223</v>
      </c>
      <c r="B453" s="12" t="s">
        <v>371</v>
      </c>
      <c r="C453" s="12" t="s">
        <v>93</v>
      </c>
      <c r="D453" s="11" t="s">
        <v>43</v>
      </c>
      <c r="E453" s="12"/>
      <c r="F453" s="11">
        <f>F451+E452</f>
        <v>83092</v>
      </c>
      <c r="G453" s="12" t="s">
        <v>372</v>
      </c>
      <c r="H453" s="11">
        <f>F453/1000</f>
        <v>83.091999999999999</v>
      </c>
      <c r="I453" s="11">
        <f>H453/264.987*100</f>
        <v>31.357009966526654</v>
      </c>
      <c r="J453" s="11">
        <f t="shared" si="14"/>
        <v>181.89500000000004</v>
      </c>
      <c r="K453" s="11">
        <f t="shared" si="13"/>
        <v>68.642990033473353</v>
      </c>
      <c r="L453" s="12"/>
    </row>
    <row r="454" spans="1:12" x14ac:dyDescent="0.2">
      <c r="A454" s="11"/>
      <c r="B454" s="15"/>
      <c r="C454" s="12"/>
      <c r="D454" s="12"/>
      <c r="E454" s="12">
        <v>378</v>
      </c>
      <c r="F454" s="11"/>
      <c r="G454" s="12"/>
      <c r="H454" s="11"/>
      <c r="I454" s="11"/>
      <c r="J454" s="11"/>
      <c r="K454" s="11"/>
      <c r="L454" s="12"/>
    </row>
    <row r="455" spans="1:12" x14ac:dyDescent="0.2">
      <c r="A455" s="11">
        <v>224</v>
      </c>
      <c r="B455" s="14" t="s">
        <v>373</v>
      </c>
      <c r="C455" s="11" t="s">
        <v>32</v>
      </c>
      <c r="D455" s="11" t="s">
        <v>43</v>
      </c>
      <c r="E455" s="12"/>
      <c r="F455" s="11">
        <f>F453+E454</f>
        <v>83470</v>
      </c>
      <c r="G455" s="11"/>
      <c r="H455" s="11">
        <f>F455/1000</f>
        <v>83.47</v>
      </c>
      <c r="I455" s="11">
        <f>H455/264.987*100</f>
        <v>31.49965847381192</v>
      </c>
      <c r="J455" s="11">
        <f t="shared" si="14"/>
        <v>181.51700000000002</v>
      </c>
      <c r="K455" s="11">
        <f t="shared" si="13"/>
        <v>68.50034152618808</v>
      </c>
      <c r="L455" s="12"/>
    </row>
    <row r="456" spans="1:12" x14ac:dyDescent="0.2">
      <c r="A456" s="11"/>
      <c r="B456" s="14"/>
      <c r="C456" s="11"/>
      <c r="D456" s="11"/>
      <c r="E456" s="12">
        <v>377</v>
      </c>
      <c r="F456" s="11"/>
      <c r="G456" s="11"/>
      <c r="H456" s="11"/>
      <c r="I456" s="11"/>
      <c r="J456" s="11"/>
      <c r="K456" s="11"/>
      <c r="L456" s="12"/>
    </row>
    <row r="457" spans="1:12" x14ac:dyDescent="0.2">
      <c r="A457" s="11">
        <v>225</v>
      </c>
      <c r="B457" s="14" t="s">
        <v>374</v>
      </c>
      <c r="C457" s="11" t="s">
        <v>32</v>
      </c>
      <c r="D457" s="11" t="s">
        <v>43</v>
      </c>
      <c r="E457" s="12"/>
      <c r="F457" s="11">
        <f>F455+E456</f>
        <v>83847</v>
      </c>
      <c r="G457" s="11"/>
      <c r="H457" s="11">
        <f>F457/1000</f>
        <v>83.846999999999994</v>
      </c>
      <c r="I457" s="11">
        <f>H457/264.987*100</f>
        <v>31.641929604093782</v>
      </c>
      <c r="J457" s="11">
        <f t="shared" si="14"/>
        <v>181.14000000000004</v>
      </c>
      <c r="K457" s="11">
        <f t="shared" si="13"/>
        <v>68.358070395906225</v>
      </c>
      <c r="L457" s="11"/>
    </row>
    <row r="458" spans="1:12" x14ac:dyDescent="0.2">
      <c r="A458" s="11"/>
      <c r="B458" s="14"/>
      <c r="C458" s="11"/>
      <c r="D458" s="11"/>
      <c r="E458" s="12">
        <v>392</v>
      </c>
      <c r="F458" s="11"/>
      <c r="G458" s="11"/>
      <c r="H458" s="11"/>
      <c r="I458" s="11"/>
      <c r="J458" s="11"/>
      <c r="K458" s="11"/>
      <c r="L458" s="12" t="s">
        <v>351</v>
      </c>
    </row>
    <row r="459" spans="1:12" x14ac:dyDescent="0.2">
      <c r="A459" s="11">
        <v>226</v>
      </c>
      <c r="B459" s="14" t="s">
        <v>375</v>
      </c>
      <c r="C459" s="11" t="s">
        <v>32</v>
      </c>
      <c r="D459" s="11" t="s">
        <v>43</v>
      </c>
      <c r="E459" s="12"/>
      <c r="F459" s="11">
        <f>F457+E458</f>
        <v>84239</v>
      </c>
      <c r="G459" s="11"/>
      <c r="H459" s="11">
        <f>F459/1000</f>
        <v>84.239000000000004</v>
      </c>
      <c r="I459" s="11">
        <f>H459/264.987*100</f>
        <v>31.789861389426648</v>
      </c>
      <c r="J459" s="11">
        <f t="shared" si="14"/>
        <v>180.74800000000002</v>
      </c>
      <c r="K459" s="11">
        <f t="shared" ref="K459:K521" si="15">J459/264.987*100</f>
        <v>68.210138610573352</v>
      </c>
      <c r="L459" s="11"/>
    </row>
    <row r="460" spans="1:12" x14ac:dyDescent="0.2">
      <c r="A460" s="11"/>
      <c r="B460" s="14"/>
      <c r="C460" s="11"/>
      <c r="D460" s="11"/>
      <c r="E460" s="12">
        <v>362</v>
      </c>
      <c r="F460" s="11"/>
      <c r="G460" s="11"/>
      <c r="H460" s="11"/>
      <c r="I460" s="11"/>
      <c r="J460" s="11"/>
      <c r="K460" s="11"/>
      <c r="L460" s="11" t="s">
        <v>376</v>
      </c>
    </row>
    <row r="461" spans="1:12" x14ac:dyDescent="0.2">
      <c r="A461" s="11">
        <v>227</v>
      </c>
      <c r="B461" s="14" t="s">
        <v>377</v>
      </c>
      <c r="C461" s="11" t="s">
        <v>47</v>
      </c>
      <c r="D461" s="11" t="s">
        <v>43</v>
      </c>
      <c r="E461" s="12"/>
      <c r="F461" s="11">
        <f>F459+E460</f>
        <v>84601</v>
      </c>
      <c r="G461" s="11"/>
      <c r="H461" s="11">
        <f>F461/1000</f>
        <v>84.600999999999999</v>
      </c>
      <c r="I461" s="11">
        <f>H461/264.987*100</f>
        <v>31.926471864657508</v>
      </c>
      <c r="J461" s="11">
        <f t="shared" si="14"/>
        <v>180.38600000000002</v>
      </c>
      <c r="K461" s="11">
        <f t="shared" si="15"/>
        <v>68.073528135342485</v>
      </c>
      <c r="L461" s="11"/>
    </row>
    <row r="462" spans="1:12" x14ac:dyDescent="0.2">
      <c r="A462" s="11"/>
      <c r="B462" s="14"/>
      <c r="C462" s="11"/>
      <c r="D462" s="11"/>
      <c r="E462" s="12">
        <v>398</v>
      </c>
      <c r="F462" s="11"/>
      <c r="G462" s="11"/>
      <c r="H462" s="11"/>
      <c r="I462" s="11"/>
      <c r="J462" s="11"/>
      <c r="K462" s="11"/>
      <c r="L462" s="11"/>
    </row>
    <row r="463" spans="1:12" x14ac:dyDescent="0.2">
      <c r="A463" s="11">
        <v>228</v>
      </c>
      <c r="B463" s="14" t="s">
        <v>378</v>
      </c>
      <c r="C463" s="11" t="s">
        <v>32</v>
      </c>
      <c r="D463" s="11" t="s">
        <v>43</v>
      </c>
      <c r="E463" s="12"/>
      <c r="F463" s="11">
        <f>F461+E462</f>
        <v>84999</v>
      </c>
      <c r="G463" s="17"/>
      <c r="H463" s="11">
        <f>F463/1000</f>
        <v>84.998999999999995</v>
      </c>
      <c r="I463" s="11">
        <f>H463/264.987*100</f>
        <v>32.076667912010777</v>
      </c>
      <c r="J463" s="11">
        <f t="shared" ref="J463:J525" si="16">264.987-H463</f>
        <v>179.98800000000003</v>
      </c>
      <c r="K463" s="11">
        <f t="shared" si="15"/>
        <v>67.923332087989223</v>
      </c>
      <c r="L463" s="11"/>
    </row>
    <row r="464" spans="1:12" x14ac:dyDescent="0.2">
      <c r="A464" s="11"/>
      <c r="B464" s="14"/>
      <c r="C464" s="11"/>
      <c r="D464" s="11"/>
      <c r="E464" s="12">
        <v>371</v>
      </c>
      <c r="F464" s="11"/>
      <c r="G464" s="11"/>
      <c r="H464" s="11"/>
      <c r="I464" s="11"/>
      <c r="J464" s="11"/>
      <c r="K464" s="11"/>
      <c r="L464" s="12"/>
    </row>
    <row r="465" spans="1:12" x14ac:dyDescent="0.2">
      <c r="A465" s="11">
        <v>229</v>
      </c>
      <c r="B465" s="14" t="s">
        <v>379</v>
      </c>
      <c r="C465" s="11" t="s">
        <v>32</v>
      </c>
      <c r="D465" s="11" t="s">
        <v>43</v>
      </c>
      <c r="E465" s="12"/>
      <c r="F465" s="11">
        <f>F463+E464</f>
        <v>85370</v>
      </c>
      <c r="G465" s="11"/>
      <c r="H465" s="11">
        <f>F465/1000</f>
        <v>85.37</v>
      </c>
      <c r="I465" s="11">
        <f>H465/264.987*100</f>
        <v>32.216674780272236</v>
      </c>
      <c r="J465" s="11">
        <f t="shared" si="16"/>
        <v>179.61700000000002</v>
      </c>
      <c r="K465" s="11">
        <f t="shared" si="15"/>
        <v>67.783325219727757</v>
      </c>
      <c r="L465" s="11"/>
    </row>
    <row r="466" spans="1:12" x14ac:dyDescent="0.2">
      <c r="A466" s="11"/>
      <c r="B466" s="14"/>
      <c r="C466" s="11"/>
      <c r="D466" s="11"/>
      <c r="E466" s="12">
        <v>367</v>
      </c>
      <c r="F466" s="11"/>
      <c r="G466" s="11"/>
      <c r="H466" s="11"/>
      <c r="I466" s="11"/>
      <c r="J466" s="11"/>
      <c r="K466" s="11"/>
      <c r="L466" s="11" t="s">
        <v>302</v>
      </c>
    </row>
    <row r="467" spans="1:12" x14ac:dyDescent="0.2">
      <c r="A467" s="11">
        <v>230</v>
      </c>
      <c r="B467" s="14" t="s">
        <v>380</v>
      </c>
      <c r="C467" s="11" t="s">
        <v>45</v>
      </c>
      <c r="D467" s="11" t="s">
        <v>43</v>
      </c>
      <c r="E467" s="12"/>
      <c r="F467" s="11">
        <f>F465+E466</f>
        <v>85737</v>
      </c>
      <c r="G467" s="11"/>
      <c r="H467" s="11">
        <f>F467/1000</f>
        <v>85.736999999999995</v>
      </c>
      <c r="I467" s="11">
        <f>H467/264.987*100</f>
        <v>32.355172140520096</v>
      </c>
      <c r="J467" s="11">
        <f t="shared" si="16"/>
        <v>179.25000000000003</v>
      </c>
      <c r="K467" s="11">
        <f t="shared" si="15"/>
        <v>67.644827859479904</v>
      </c>
      <c r="L467" s="11"/>
    </row>
    <row r="468" spans="1:12" x14ac:dyDescent="0.2">
      <c r="A468" s="11"/>
      <c r="B468" s="11"/>
      <c r="C468" s="11"/>
      <c r="D468" s="11"/>
      <c r="E468" s="12">
        <v>395</v>
      </c>
      <c r="F468" s="11"/>
      <c r="G468" s="11"/>
      <c r="H468" s="11"/>
      <c r="I468" s="11"/>
      <c r="J468" s="11"/>
      <c r="K468" s="11"/>
      <c r="L468" s="11" t="s">
        <v>381</v>
      </c>
    </row>
    <row r="469" spans="1:12" x14ac:dyDescent="0.2">
      <c r="A469" s="11">
        <v>231</v>
      </c>
      <c r="B469" s="11" t="s">
        <v>382</v>
      </c>
      <c r="C469" s="11" t="s">
        <v>125</v>
      </c>
      <c r="D469" s="11" t="s">
        <v>43</v>
      </c>
      <c r="E469" s="12"/>
      <c r="F469" s="11">
        <f>F467+E468</f>
        <v>86132</v>
      </c>
      <c r="G469" s="11"/>
      <c r="H469" s="11">
        <f>F469/1000</f>
        <v>86.132000000000005</v>
      </c>
      <c r="I469" s="11">
        <f>H469/264.987*100</f>
        <v>32.504236056863164</v>
      </c>
      <c r="J469" s="11">
        <f t="shared" si="16"/>
        <v>178.85500000000002</v>
      </c>
      <c r="K469" s="11">
        <f t="shared" si="15"/>
        <v>67.495763943136836</v>
      </c>
      <c r="L469" s="11"/>
    </row>
    <row r="470" spans="1:12" x14ac:dyDescent="0.2">
      <c r="A470" s="11"/>
      <c r="B470" s="11"/>
      <c r="C470" s="11"/>
      <c r="D470" s="11"/>
      <c r="E470" s="12">
        <v>395</v>
      </c>
      <c r="F470" s="11"/>
      <c r="G470" s="11"/>
      <c r="H470" s="11"/>
      <c r="I470" s="11"/>
      <c r="J470" s="11"/>
      <c r="K470" s="11"/>
      <c r="L470" s="11" t="s">
        <v>383</v>
      </c>
    </row>
    <row r="471" spans="1:12" x14ac:dyDescent="0.2">
      <c r="A471" s="11">
        <v>232</v>
      </c>
      <c r="B471" s="11" t="s">
        <v>384</v>
      </c>
      <c r="C471" s="11" t="s">
        <v>51</v>
      </c>
      <c r="D471" s="11" t="s">
        <v>43</v>
      </c>
      <c r="E471" s="12"/>
      <c r="F471" s="11">
        <f>F469+E470</f>
        <v>86527</v>
      </c>
      <c r="G471" s="11"/>
      <c r="H471" s="11">
        <f>F471/1000</f>
        <v>86.527000000000001</v>
      </c>
      <c r="I471" s="11">
        <f>H471/264.987*100</f>
        <v>32.653299973206231</v>
      </c>
      <c r="J471" s="11">
        <f t="shared" si="16"/>
        <v>178.46000000000004</v>
      </c>
      <c r="K471" s="11">
        <f t="shared" si="15"/>
        <v>67.346700026793769</v>
      </c>
      <c r="L471" s="11"/>
    </row>
    <row r="472" spans="1:12" x14ac:dyDescent="0.2">
      <c r="A472" s="11"/>
      <c r="B472" s="11"/>
      <c r="C472" s="11"/>
      <c r="D472" s="11"/>
      <c r="E472" s="12">
        <v>400</v>
      </c>
      <c r="F472" s="11"/>
      <c r="G472" s="11"/>
      <c r="H472" s="11"/>
      <c r="I472" s="11"/>
      <c r="J472" s="11"/>
      <c r="K472" s="11"/>
      <c r="L472" s="11" t="s">
        <v>385</v>
      </c>
    </row>
    <row r="473" spans="1:12" x14ac:dyDescent="0.2">
      <c r="A473" s="11">
        <v>233</v>
      </c>
      <c r="B473" s="11" t="s">
        <v>386</v>
      </c>
      <c r="C473" s="11" t="s">
        <v>45</v>
      </c>
      <c r="D473" s="11" t="s">
        <v>43</v>
      </c>
      <c r="E473" s="12"/>
      <c r="F473" s="11">
        <f>F471+E472</f>
        <v>86927</v>
      </c>
      <c r="G473" s="11"/>
      <c r="H473" s="11">
        <f>F473/1000</f>
        <v>86.927000000000007</v>
      </c>
      <c r="I473" s="11">
        <f>H473/264.987*100</f>
        <v>32.804250774566299</v>
      </c>
      <c r="J473" s="11">
        <f t="shared" si="16"/>
        <v>178.06</v>
      </c>
      <c r="K473" s="11">
        <f t="shared" si="15"/>
        <v>67.195749225433701</v>
      </c>
      <c r="L473" s="11"/>
    </row>
    <row r="474" spans="1:12" x14ac:dyDescent="0.2">
      <c r="A474" s="11"/>
      <c r="B474" s="11"/>
      <c r="C474" s="11"/>
      <c r="D474" s="11"/>
      <c r="E474" s="12">
        <v>396</v>
      </c>
      <c r="F474" s="11"/>
      <c r="G474" s="11"/>
      <c r="H474" s="11"/>
      <c r="I474" s="11"/>
      <c r="J474" s="11"/>
      <c r="K474" s="11"/>
      <c r="L474" s="11"/>
    </row>
    <row r="475" spans="1:12" x14ac:dyDescent="0.2">
      <c r="A475" s="11">
        <v>234</v>
      </c>
      <c r="B475" s="11" t="s">
        <v>387</v>
      </c>
      <c r="C475" s="11" t="s">
        <v>93</v>
      </c>
      <c r="D475" s="11" t="s">
        <v>43</v>
      </c>
      <c r="E475" s="12"/>
      <c r="F475" s="11">
        <f>F473+E474</f>
        <v>87323</v>
      </c>
      <c r="G475" s="11" t="s">
        <v>388</v>
      </c>
      <c r="H475" s="11">
        <f>F475/1000</f>
        <v>87.322999999999993</v>
      </c>
      <c r="I475" s="11">
        <f>H475/264.987*100</f>
        <v>32.953692067912762</v>
      </c>
      <c r="J475" s="11">
        <f t="shared" si="16"/>
        <v>177.66400000000004</v>
      </c>
      <c r="K475" s="11">
        <f t="shared" si="15"/>
        <v>67.046307932087245</v>
      </c>
      <c r="L475" s="11"/>
    </row>
    <row r="476" spans="1:12" x14ac:dyDescent="0.2">
      <c r="A476" s="11"/>
      <c r="B476" s="11"/>
      <c r="C476" s="11"/>
      <c r="D476" s="11"/>
      <c r="E476" s="12">
        <v>390</v>
      </c>
      <c r="F476" s="11"/>
      <c r="G476" s="11"/>
      <c r="H476" s="11"/>
      <c r="I476" s="11"/>
      <c r="J476" s="11"/>
      <c r="K476" s="11"/>
      <c r="L476" s="11" t="s">
        <v>351</v>
      </c>
    </row>
    <row r="477" spans="1:12" x14ac:dyDescent="0.2">
      <c r="A477" s="11">
        <v>235</v>
      </c>
      <c r="B477" s="11" t="s">
        <v>389</v>
      </c>
      <c r="C477" s="11" t="s">
        <v>32</v>
      </c>
      <c r="D477" s="11" t="s">
        <v>43</v>
      </c>
      <c r="E477" s="12"/>
      <c r="F477" s="11">
        <f>F475+E476</f>
        <v>87713</v>
      </c>
      <c r="G477" s="11"/>
      <c r="H477" s="11">
        <f>F477/1000</f>
        <v>87.712999999999994</v>
      </c>
      <c r="I477" s="11">
        <f>H477/264.987*100</f>
        <v>33.100869099238828</v>
      </c>
      <c r="J477" s="11">
        <f t="shared" si="16"/>
        <v>177.27400000000003</v>
      </c>
      <c r="K477" s="11">
        <f t="shared" si="15"/>
        <v>66.899130900761179</v>
      </c>
      <c r="L477" s="11"/>
    </row>
    <row r="478" spans="1:12" x14ac:dyDescent="0.2">
      <c r="A478" s="11"/>
      <c r="B478" s="11"/>
      <c r="C478" s="11"/>
      <c r="D478" s="11"/>
      <c r="E478" s="12">
        <v>394</v>
      </c>
      <c r="F478" s="11"/>
      <c r="G478" s="11"/>
      <c r="H478" s="11"/>
      <c r="I478" s="11"/>
      <c r="J478" s="11"/>
      <c r="K478" s="11"/>
      <c r="L478" s="11"/>
    </row>
    <row r="479" spans="1:12" x14ac:dyDescent="0.2">
      <c r="A479" s="11">
        <v>236</v>
      </c>
      <c r="B479" s="11" t="s">
        <v>390</v>
      </c>
      <c r="C479" s="11" t="s">
        <v>32</v>
      </c>
      <c r="D479" s="11" t="s">
        <v>43</v>
      </c>
      <c r="E479" s="12"/>
      <c r="F479" s="11">
        <f>F477+E478</f>
        <v>88107</v>
      </c>
      <c r="G479" s="11"/>
      <c r="H479" s="11">
        <f>F479/1000</f>
        <v>88.106999999999999</v>
      </c>
      <c r="I479" s="11">
        <f>H479/264.987*100</f>
        <v>33.249555638578492</v>
      </c>
      <c r="J479" s="11">
        <f t="shared" si="16"/>
        <v>176.88000000000002</v>
      </c>
      <c r="K479" s="11">
        <f t="shared" si="15"/>
        <v>66.750444361421501</v>
      </c>
      <c r="L479" s="11"/>
    </row>
    <row r="480" spans="1:12" x14ac:dyDescent="0.2">
      <c r="A480" s="11"/>
      <c r="B480" s="11"/>
      <c r="C480" s="11"/>
      <c r="D480" s="11"/>
      <c r="E480" s="12">
        <v>392</v>
      </c>
      <c r="F480" s="11"/>
      <c r="G480" s="11"/>
      <c r="H480" s="11"/>
      <c r="I480" s="11"/>
      <c r="J480" s="11"/>
      <c r="K480" s="11"/>
      <c r="L480" s="11"/>
    </row>
    <row r="481" spans="1:12" x14ac:dyDescent="0.2">
      <c r="A481" s="11">
        <v>237</v>
      </c>
      <c r="B481" s="11" t="s">
        <v>391</v>
      </c>
      <c r="C481" s="11" t="s">
        <v>32</v>
      </c>
      <c r="D481" s="11" t="s">
        <v>43</v>
      </c>
      <c r="E481" s="12"/>
      <c r="F481" s="11">
        <f>F479+E480</f>
        <v>88499</v>
      </c>
      <c r="G481" s="11"/>
      <c r="H481" s="11">
        <f>F481/1000</f>
        <v>88.498999999999995</v>
      </c>
      <c r="I481" s="11">
        <f>H481/264.987*100</f>
        <v>33.397487423911357</v>
      </c>
      <c r="J481" s="11">
        <f t="shared" si="16"/>
        <v>176.48800000000003</v>
      </c>
      <c r="K481" s="11">
        <f t="shared" si="15"/>
        <v>66.602512576088643</v>
      </c>
      <c r="L481" s="11"/>
    </row>
    <row r="482" spans="1:12" x14ac:dyDescent="0.2">
      <c r="A482" s="11"/>
      <c r="B482" s="11"/>
      <c r="C482" s="11"/>
      <c r="D482" s="11"/>
      <c r="E482" s="12">
        <v>392</v>
      </c>
      <c r="F482" s="11"/>
      <c r="G482" s="11"/>
      <c r="H482" s="11"/>
      <c r="I482" s="11"/>
      <c r="J482" s="11"/>
      <c r="K482" s="11"/>
      <c r="L482" s="11"/>
    </row>
    <row r="483" spans="1:12" x14ac:dyDescent="0.2">
      <c r="A483" s="11">
        <v>238</v>
      </c>
      <c r="B483" s="11" t="s">
        <v>392</v>
      </c>
      <c r="C483" s="11" t="s">
        <v>32</v>
      </c>
      <c r="D483" s="11" t="s">
        <v>43</v>
      </c>
      <c r="E483" s="12"/>
      <c r="F483" s="11">
        <f>F481+E482</f>
        <v>88891</v>
      </c>
      <c r="G483" s="11"/>
      <c r="H483" s="11">
        <f>F483/1000</f>
        <v>88.891000000000005</v>
      </c>
      <c r="I483" s="11">
        <f>H483/264.987*100</f>
        <v>33.545419209244223</v>
      </c>
      <c r="J483" s="11">
        <f t="shared" si="16"/>
        <v>176.096</v>
      </c>
      <c r="K483" s="11">
        <f t="shared" si="15"/>
        <v>66.45458079075577</v>
      </c>
      <c r="L483" s="11"/>
    </row>
    <row r="484" spans="1:12" x14ac:dyDescent="0.2">
      <c r="A484" s="12"/>
      <c r="B484" s="11"/>
      <c r="C484" s="11"/>
      <c r="D484" s="11"/>
      <c r="E484" s="12">
        <v>392</v>
      </c>
      <c r="F484" s="11"/>
      <c r="G484" s="11"/>
      <c r="H484" s="11"/>
      <c r="I484" s="11"/>
      <c r="J484" s="11"/>
      <c r="K484" s="11"/>
      <c r="L484" s="11" t="s">
        <v>351</v>
      </c>
    </row>
    <row r="485" spans="1:12" x14ac:dyDescent="0.2">
      <c r="A485" s="11">
        <v>239</v>
      </c>
      <c r="B485" s="12" t="s">
        <v>393</v>
      </c>
      <c r="C485" s="11" t="s">
        <v>103</v>
      </c>
      <c r="D485" s="11" t="s">
        <v>43</v>
      </c>
      <c r="E485" s="12"/>
      <c r="F485" s="11">
        <f>F483+E484</f>
        <v>89283</v>
      </c>
      <c r="G485" s="11" t="s">
        <v>394</v>
      </c>
      <c r="H485" s="11">
        <f>F485/1000</f>
        <v>89.283000000000001</v>
      </c>
      <c r="I485" s="11">
        <f>H485/264.987*100</f>
        <v>33.693350994577095</v>
      </c>
      <c r="J485" s="11">
        <f t="shared" si="16"/>
        <v>175.70400000000001</v>
      </c>
      <c r="K485" s="11">
        <f t="shared" si="15"/>
        <v>66.306649005422898</v>
      </c>
      <c r="L485" s="11" t="s">
        <v>395</v>
      </c>
    </row>
    <row r="486" spans="1:12" s="28" customFormat="1" ht="25.5" x14ac:dyDescent="0.2">
      <c r="A486" s="11"/>
      <c r="B486" s="12"/>
      <c r="C486" s="12"/>
      <c r="D486" s="12"/>
      <c r="E486" s="12">
        <v>250</v>
      </c>
      <c r="F486" s="11"/>
      <c r="G486" s="12"/>
      <c r="H486" s="11"/>
      <c r="I486" s="11"/>
      <c r="J486" s="11"/>
      <c r="K486" s="11"/>
      <c r="L486" s="19" t="s">
        <v>396</v>
      </c>
    </row>
    <row r="487" spans="1:12" ht="12.75" customHeight="1" x14ac:dyDescent="0.2">
      <c r="A487" s="12">
        <v>240</v>
      </c>
      <c r="B487" s="12" t="s">
        <v>397</v>
      </c>
      <c r="C487" s="12" t="s">
        <v>398</v>
      </c>
      <c r="D487" s="11" t="s">
        <v>43</v>
      </c>
      <c r="E487" s="12"/>
      <c r="F487" s="11">
        <f>F485+E486</f>
        <v>89533</v>
      </c>
      <c r="G487" s="12"/>
      <c r="H487" s="11">
        <f>F487/1000</f>
        <v>89.533000000000001</v>
      </c>
      <c r="I487" s="11">
        <f>H487/264.987*100</f>
        <v>33.78769524542713</v>
      </c>
      <c r="J487" s="11">
        <f t="shared" si="16"/>
        <v>175.45400000000001</v>
      </c>
      <c r="K487" s="11">
        <f t="shared" si="15"/>
        <v>66.212304754572855</v>
      </c>
      <c r="L487" s="27"/>
    </row>
    <row r="488" spans="1:12" ht="12.75" customHeight="1" x14ac:dyDescent="0.2">
      <c r="A488" s="11"/>
      <c r="B488" s="15"/>
      <c r="C488" s="19"/>
      <c r="D488" s="19"/>
      <c r="E488" s="12">
        <v>480</v>
      </c>
      <c r="F488" s="11"/>
      <c r="G488" s="12"/>
      <c r="H488" s="11"/>
      <c r="I488" s="11"/>
      <c r="J488" s="11"/>
      <c r="K488" s="11"/>
      <c r="L488" s="12"/>
    </row>
    <row r="489" spans="1:12" ht="12.75" customHeight="1" x14ac:dyDescent="0.2">
      <c r="A489" s="11">
        <v>241</v>
      </c>
      <c r="B489" s="12" t="s">
        <v>399</v>
      </c>
      <c r="C489" s="18" t="s">
        <v>125</v>
      </c>
      <c r="D489" s="11" t="s">
        <v>43</v>
      </c>
      <c r="E489" s="18"/>
      <c r="F489" s="11">
        <f>F487+E488</f>
        <v>90013</v>
      </c>
      <c r="G489" s="18"/>
      <c r="H489" s="11">
        <f>F489/1000</f>
        <v>90.013000000000005</v>
      </c>
      <c r="I489" s="11">
        <f>H489/264.987*100</f>
        <v>33.968836207059212</v>
      </c>
      <c r="J489" s="11">
        <f t="shared" si="16"/>
        <v>174.97400000000002</v>
      </c>
      <c r="K489" s="11">
        <f t="shared" si="15"/>
        <v>66.031163792940788</v>
      </c>
      <c r="L489" s="19"/>
    </row>
    <row r="490" spans="1:12" ht="12.75" customHeight="1" x14ac:dyDescent="0.2">
      <c r="A490" s="11"/>
      <c r="B490" s="11"/>
      <c r="C490" s="18"/>
      <c r="D490" s="18"/>
      <c r="E490" s="18">
        <v>397</v>
      </c>
      <c r="F490" s="11"/>
      <c r="G490" s="18"/>
      <c r="H490" s="11"/>
      <c r="I490" s="11"/>
      <c r="J490" s="11"/>
      <c r="K490" s="11"/>
      <c r="L490" s="11" t="s">
        <v>376</v>
      </c>
    </row>
    <row r="491" spans="1:12" ht="12.75" customHeight="1" x14ac:dyDescent="0.2">
      <c r="A491" s="11">
        <v>242</v>
      </c>
      <c r="B491" s="12" t="s">
        <v>400</v>
      </c>
      <c r="C491" s="11" t="s">
        <v>45</v>
      </c>
      <c r="D491" s="11" t="s">
        <v>43</v>
      </c>
      <c r="E491" s="12"/>
      <c r="F491" s="11">
        <f>F489+E490</f>
        <v>90410</v>
      </c>
      <c r="G491" s="11"/>
      <c r="H491" s="11">
        <f>F491/1000</f>
        <v>90.41</v>
      </c>
      <c r="I491" s="11">
        <f>H491/264.987*100</f>
        <v>34.118654877409078</v>
      </c>
      <c r="J491" s="11">
        <f t="shared" si="16"/>
        <v>174.57700000000003</v>
      </c>
      <c r="K491" s="11">
        <f t="shared" si="15"/>
        <v>65.881345122590929</v>
      </c>
      <c r="L491" s="12"/>
    </row>
    <row r="492" spans="1:12" ht="12.75" customHeight="1" x14ac:dyDescent="0.2">
      <c r="A492" s="11"/>
      <c r="B492" s="15"/>
      <c r="C492" s="11"/>
      <c r="D492" s="11"/>
      <c r="E492" s="12">
        <v>399</v>
      </c>
      <c r="F492" s="11"/>
      <c r="G492" s="11"/>
      <c r="H492" s="11"/>
      <c r="I492" s="11"/>
      <c r="J492" s="11"/>
      <c r="K492" s="11"/>
      <c r="L492" s="12" t="s">
        <v>401</v>
      </c>
    </row>
    <row r="493" spans="1:12" x14ac:dyDescent="0.2">
      <c r="A493" s="11">
        <v>243</v>
      </c>
      <c r="B493" s="11" t="s">
        <v>402</v>
      </c>
      <c r="C493" s="11" t="s">
        <v>403</v>
      </c>
      <c r="D493" s="11" t="s">
        <v>43</v>
      </c>
      <c r="E493" s="12"/>
      <c r="F493" s="11">
        <f>F491+E492</f>
        <v>90809</v>
      </c>
      <c r="G493" s="11"/>
      <c r="H493" s="11">
        <f>F493/1000</f>
        <v>90.808999999999997</v>
      </c>
      <c r="I493" s="11">
        <f>H493/264.987*100</f>
        <v>34.269228301765743</v>
      </c>
      <c r="J493" s="11">
        <f t="shared" si="16"/>
        <v>174.17800000000003</v>
      </c>
      <c r="K493" s="11">
        <f t="shared" si="15"/>
        <v>65.730771698234264</v>
      </c>
      <c r="L493" s="11" t="s">
        <v>404</v>
      </c>
    </row>
    <row r="494" spans="1:12" x14ac:dyDescent="0.2">
      <c r="A494" s="11"/>
      <c r="B494" s="11"/>
      <c r="C494" s="11"/>
      <c r="D494" s="11"/>
      <c r="E494" s="12">
        <v>380</v>
      </c>
      <c r="F494" s="11"/>
      <c r="G494" s="11"/>
      <c r="H494" s="11"/>
      <c r="I494" s="11"/>
      <c r="J494" s="11"/>
      <c r="K494" s="11"/>
      <c r="L494" s="11" t="s">
        <v>405</v>
      </c>
    </row>
    <row r="495" spans="1:12" x14ac:dyDescent="0.2">
      <c r="A495" s="11">
        <v>244</v>
      </c>
      <c r="B495" s="12" t="s">
        <v>406</v>
      </c>
      <c r="C495" s="11" t="s">
        <v>45</v>
      </c>
      <c r="D495" s="11" t="s">
        <v>43</v>
      </c>
      <c r="E495" s="12"/>
      <c r="F495" s="11">
        <f>F493+E494</f>
        <v>91189</v>
      </c>
      <c r="G495" s="11"/>
      <c r="H495" s="11">
        <f>F495/1000</f>
        <v>91.188999999999993</v>
      </c>
      <c r="I495" s="11">
        <f>H495/264.987*100</f>
        <v>34.412631563057808</v>
      </c>
      <c r="J495" s="11">
        <f t="shared" si="16"/>
        <v>173.79800000000003</v>
      </c>
      <c r="K495" s="11">
        <f t="shared" si="15"/>
        <v>65.587368436942199</v>
      </c>
      <c r="L495" s="11"/>
    </row>
    <row r="496" spans="1:12" x14ac:dyDescent="0.2">
      <c r="A496" s="11"/>
      <c r="B496" s="15"/>
      <c r="C496" s="11"/>
      <c r="D496" s="11"/>
      <c r="E496" s="12">
        <v>397</v>
      </c>
      <c r="F496" s="11"/>
      <c r="G496" s="11"/>
      <c r="H496" s="11"/>
      <c r="I496" s="11"/>
      <c r="J496" s="11"/>
      <c r="K496" s="11"/>
      <c r="L496" s="11"/>
    </row>
    <row r="497" spans="1:13" x14ac:dyDescent="0.2">
      <c r="A497" s="11">
        <v>245</v>
      </c>
      <c r="B497" s="11" t="s">
        <v>407</v>
      </c>
      <c r="C497" s="11" t="s">
        <v>32</v>
      </c>
      <c r="D497" s="11" t="s">
        <v>43</v>
      </c>
      <c r="E497" s="12"/>
      <c r="F497" s="11">
        <f>F495+E496</f>
        <v>91586</v>
      </c>
      <c r="G497" s="11"/>
      <c r="H497" s="11">
        <f>F497/1000</f>
        <v>91.585999999999999</v>
      </c>
      <c r="I497" s="11">
        <f>H497/264.987*100</f>
        <v>34.562450233407674</v>
      </c>
      <c r="J497" s="11">
        <f t="shared" si="16"/>
        <v>173.40100000000001</v>
      </c>
      <c r="K497" s="11">
        <f t="shared" si="15"/>
        <v>65.437549766592312</v>
      </c>
      <c r="L497" s="12"/>
    </row>
    <row r="498" spans="1:13" x14ac:dyDescent="0.2">
      <c r="A498" s="11"/>
      <c r="B498" s="11"/>
      <c r="C498" s="11"/>
      <c r="D498" s="11"/>
      <c r="E498" s="12">
        <v>381</v>
      </c>
      <c r="F498" s="11"/>
      <c r="G498" s="11"/>
      <c r="H498" s="11"/>
      <c r="I498" s="11"/>
      <c r="J498" s="11"/>
      <c r="K498" s="11"/>
      <c r="L498" s="11"/>
      <c r="M498" s="2">
        <f>SUM(E486:E501)</f>
        <v>3065</v>
      </c>
    </row>
    <row r="499" spans="1:13" x14ac:dyDescent="0.2">
      <c r="A499" s="11">
        <v>246</v>
      </c>
      <c r="B499" s="12" t="s">
        <v>408</v>
      </c>
      <c r="C499" s="11" t="s">
        <v>32</v>
      </c>
      <c r="D499" s="11" t="s">
        <v>43</v>
      </c>
      <c r="E499" s="12"/>
      <c r="F499" s="11">
        <f>F497+E498</f>
        <v>91967</v>
      </c>
      <c r="G499" s="11"/>
      <c r="H499" s="11">
        <f>F499/1000</f>
        <v>91.966999999999999</v>
      </c>
      <c r="I499" s="11">
        <f>H499/264.987*100</f>
        <v>34.706230871703134</v>
      </c>
      <c r="J499" s="11">
        <f t="shared" si="16"/>
        <v>173.02000000000004</v>
      </c>
      <c r="K499" s="11">
        <f t="shared" si="15"/>
        <v>65.293769128296859</v>
      </c>
      <c r="L499" s="11"/>
    </row>
    <row r="500" spans="1:13" x14ac:dyDescent="0.2">
      <c r="A500" s="11"/>
      <c r="B500" s="16"/>
      <c r="C500" s="11"/>
      <c r="D500" s="11"/>
      <c r="E500" s="12">
        <v>381</v>
      </c>
      <c r="F500" s="11"/>
      <c r="G500" s="11"/>
      <c r="H500" s="11"/>
      <c r="I500" s="11"/>
      <c r="J500" s="11"/>
      <c r="K500" s="11"/>
      <c r="L500" s="11"/>
    </row>
    <row r="501" spans="1:13" x14ac:dyDescent="0.2">
      <c r="A501" s="11">
        <v>247</v>
      </c>
      <c r="B501" s="14" t="s">
        <v>409</v>
      </c>
      <c r="C501" s="11" t="s">
        <v>240</v>
      </c>
      <c r="D501" s="11" t="s">
        <v>43</v>
      </c>
      <c r="E501" s="12"/>
      <c r="F501" s="11">
        <f>F499+E500</f>
        <v>92348</v>
      </c>
      <c r="G501" s="11" t="s">
        <v>410</v>
      </c>
      <c r="H501" s="11">
        <f>F501/1000</f>
        <v>92.347999999999999</v>
      </c>
      <c r="I501" s="11">
        <f>H501/264.987*100</f>
        <v>34.850011509998602</v>
      </c>
      <c r="J501" s="11">
        <f t="shared" si="16"/>
        <v>172.63900000000001</v>
      </c>
      <c r="K501" s="11">
        <f t="shared" si="15"/>
        <v>65.149988490001391</v>
      </c>
      <c r="L501" s="11"/>
    </row>
    <row r="502" spans="1:13" x14ac:dyDescent="0.2">
      <c r="A502" s="11"/>
      <c r="B502" s="14"/>
      <c r="C502" s="11"/>
      <c r="D502" s="11"/>
      <c r="E502" s="12">
        <v>356</v>
      </c>
      <c r="F502" s="11"/>
      <c r="G502" s="11"/>
      <c r="H502" s="11"/>
      <c r="I502" s="11"/>
      <c r="J502" s="11"/>
      <c r="K502" s="11"/>
      <c r="L502" s="11"/>
    </row>
    <row r="503" spans="1:13" x14ac:dyDescent="0.2">
      <c r="A503" s="11">
        <v>248</v>
      </c>
      <c r="B503" s="19" t="s">
        <v>411</v>
      </c>
      <c r="C503" s="19" t="s">
        <v>32</v>
      </c>
      <c r="D503" s="11" t="s">
        <v>43</v>
      </c>
      <c r="E503" s="19"/>
      <c r="F503" s="11">
        <f>F501+E502</f>
        <v>92704</v>
      </c>
      <c r="G503" s="19"/>
      <c r="H503" s="11">
        <f>F503/1000</f>
        <v>92.703999999999994</v>
      </c>
      <c r="I503" s="11">
        <f>H503/264.987*100</f>
        <v>34.984357723209058</v>
      </c>
      <c r="J503" s="11">
        <f t="shared" si="16"/>
        <v>172.28300000000002</v>
      </c>
      <c r="K503" s="11">
        <f t="shared" si="15"/>
        <v>65.015642276790942</v>
      </c>
      <c r="L503" s="19"/>
    </row>
    <row r="504" spans="1:13" x14ac:dyDescent="0.2">
      <c r="A504" s="11"/>
      <c r="B504" s="19"/>
      <c r="C504" s="19"/>
      <c r="D504" s="19"/>
      <c r="E504" s="19">
        <v>381</v>
      </c>
      <c r="F504" s="11"/>
      <c r="G504" s="19"/>
      <c r="H504" s="11"/>
      <c r="I504" s="11"/>
      <c r="J504" s="11"/>
      <c r="K504" s="11"/>
      <c r="L504" s="19"/>
    </row>
    <row r="505" spans="1:13" x14ac:dyDescent="0.2">
      <c r="A505" s="11">
        <v>249</v>
      </c>
      <c r="B505" s="14" t="s">
        <v>412</v>
      </c>
      <c r="C505" s="19" t="s">
        <v>32</v>
      </c>
      <c r="D505" s="11" t="s">
        <v>43</v>
      </c>
      <c r="E505" s="19"/>
      <c r="F505" s="11">
        <f>F503+E504</f>
        <v>93085</v>
      </c>
      <c r="G505" s="19"/>
      <c r="H505" s="11">
        <f>F505/1000</f>
        <v>93.084999999999994</v>
      </c>
      <c r="I505" s="11">
        <f>H505/264.987*100</f>
        <v>35.128138361504526</v>
      </c>
      <c r="J505" s="11">
        <f t="shared" si="16"/>
        <v>171.90200000000004</v>
      </c>
      <c r="K505" s="11">
        <f t="shared" si="15"/>
        <v>64.871861638495488</v>
      </c>
      <c r="L505" s="19"/>
    </row>
    <row r="506" spans="1:13" x14ac:dyDescent="0.2">
      <c r="A506" s="11"/>
      <c r="B506" s="14"/>
      <c r="C506" s="19"/>
      <c r="D506" s="19"/>
      <c r="E506" s="19">
        <v>375</v>
      </c>
      <c r="F506" s="11"/>
      <c r="G506" s="19"/>
      <c r="H506" s="11"/>
      <c r="I506" s="11"/>
      <c r="J506" s="11"/>
      <c r="K506" s="11"/>
      <c r="L506" s="21"/>
    </row>
    <row r="507" spans="1:13" x14ac:dyDescent="0.2">
      <c r="A507" s="11">
        <v>250</v>
      </c>
      <c r="B507" s="19" t="s">
        <v>413</v>
      </c>
      <c r="C507" s="19" t="s">
        <v>32</v>
      </c>
      <c r="D507" s="11" t="s">
        <v>43</v>
      </c>
      <c r="E507" s="19"/>
      <c r="F507" s="11">
        <f>F505+E506</f>
        <v>93460</v>
      </c>
      <c r="G507" s="19"/>
      <c r="H507" s="11">
        <f>F507/1000</f>
        <v>93.46</v>
      </c>
      <c r="I507" s="11">
        <f>H507/264.987*100</f>
        <v>35.269654737779582</v>
      </c>
      <c r="J507" s="11">
        <f t="shared" si="16"/>
        <v>171.52700000000004</v>
      </c>
      <c r="K507" s="11">
        <f t="shared" si="15"/>
        <v>64.730345262220425</v>
      </c>
      <c r="L507" s="19"/>
    </row>
    <row r="508" spans="1:13" x14ac:dyDescent="0.2">
      <c r="A508" s="11"/>
      <c r="B508" s="19"/>
      <c r="C508" s="19"/>
      <c r="D508" s="19"/>
      <c r="E508" s="19">
        <v>355</v>
      </c>
      <c r="F508" s="11"/>
      <c r="G508" s="19"/>
      <c r="H508" s="11"/>
      <c r="I508" s="11"/>
      <c r="J508" s="11"/>
      <c r="K508" s="11"/>
      <c r="L508" s="21"/>
    </row>
    <row r="509" spans="1:13" x14ac:dyDescent="0.2">
      <c r="A509" s="11">
        <v>251</v>
      </c>
      <c r="B509" s="14" t="s">
        <v>414</v>
      </c>
      <c r="C509" s="19" t="s">
        <v>32</v>
      </c>
      <c r="D509" s="11" t="s">
        <v>43</v>
      </c>
      <c r="E509" s="19"/>
      <c r="F509" s="11">
        <f>F507+E508</f>
        <v>93815</v>
      </c>
      <c r="G509" s="19"/>
      <c r="H509" s="11">
        <f>F509/1000</f>
        <v>93.814999999999998</v>
      </c>
      <c r="I509" s="11">
        <f>H509/264.987*100</f>
        <v>35.403623573986643</v>
      </c>
      <c r="J509" s="11">
        <f t="shared" si="16"/>
        <v>171.17200000000003</v>
      </c>
      <c r="K509" s="11">
        <f t="shared" si="15"/>
        <v>64.596376426013364</v>
      </c>
      <c r="L509" s="19"/>
    </row>
    <row r="510" spans="1:13" x14ac:dyDescent="0.2">
      <c r="A510" s="11"/>
      <c r="B510" s="14"/>
      <c r="C510" s="19"/>
      <c r="D510" s="19"/>
      <c r="E510" s="19">
        <v>382</v>
      </c>
      <c r="F510" s="11"/>
      <c r="G510" s="19"/>
      <c r="H510" s="11"/>
      <c r="I510" s="11"/>
      <c r="J510" s="11"/>
      <c r="K510" s="11"/>
      <c r="L510" s="21"/>
    </row>
    <row r="511" spans="1:13" x14ac:dyDescent="0.2">
      <c r="A511" s="11">
        <v>252</v>
      </c>
      <c r="B511" s="19" t="s">
        <v>415</v>
      </c>
      <c r="C511" s="19" t="s">
        <v>32</v>
      </c>
      <c r="D511" s="19" t="s">
        <v>244</v>
      </c>
      <c r="E511" s="19"/>
      <c r="F511" s="11">
        <f>F509+E510</f>
        <v>94197</v>
      </c>
      <c r="G511" s="23"/>
      <c r="H511" s="11">
        <f>F511/1000</f>
        <v>94.197000000000003</v>
      </c>
      <c r="I511" s="11">
        <f>H511/264.987*100</f>
        <v>35.547781589285506</v>
      </c>
      <c r="J511" s="11">
        <f t="shared" si="16"/>
        <v>170.79000000000002</v>
      </c>
      <c r="K511" s="11">
        <f t="shared" si="15"/>
        <v>64.452218410714494</v>
      </c>
      <c r="L511" s="19"/>
    </row>
    <row r="512" spans="1:13" x14ac:dyDescent="0.2">
      <c r="A512" s="11"/>
      <c r="B512" s="19"/>
      <c r="C512" s="19"/>
      <c r="D512" s="19"/>
      <c r="E512" s="19">
        <v>395</v>
      </c>
      <c r="F512" s="11"/>
      <c r="G512" s="19"/>
      <c r="H512" s="11"/>
      <c r="I512" s="11"/>
      <c r="J512" s="11"/>
      <c r="K512" s="11"/>
      <c r="L512" s="21"/>
    </row>
    <row r="513" spans="1:12" x14ac:dyDescent="0.2">
      <c r="A513" s="11">
        <v>253</v>
      </c>
      <c r="B513" s="14" t="s">
        <v>416</v>
      </c>
      <c r="C513" s="19" t="s">
        <v>45</v>
      </c>
      <c r="D513" s="19" t="s">
        <v>43</v>
      </c>
      <c r="E513" s="19"/>
      <c r="F513" s="11">
        <f>F511+E512</f>
        <v>94592</v>
      </c>
      <c r="G513" s="19"/>
      <c r="H513" s="11">
        <f>F513/1000</f>
        <v>94.591999999999999</v>
      </c>
      <c r="I513" s="11">
        <f>H513/264.987*100</f>
        <v>35.69684550562858</v>
      </c>
      <c r="J513" s="11">
        <f t="shared" si="16"/>
        <v>170.39500000000004</v>
      </c>
      <c r="K513" s="11">
        <f t="shared" si="15"/>
        <v>64.303154494371427</v>
      </c>
      <c r="L513" s="19"/>
    </row>
    <row r="514" spans="1:12" x14ac:dyDescent="0.2">
      <c r="A514" s="11"/>
      <c r="B514" s="14"/>
      <c r="C514" s="19"/>
      <c r="D514" s="19"/>
      <c r="E514" s="24">
        <v>397</v>
      </c>
      <c r="F514" s="11"/>
      <c r="G514" s="19"/>
      <c r="H514" s="11"/>
      <c r="I514" s="11"/>
      <c r="J514" s="11"/>
      <c r="K514" s="11"/>
      <c r="L514" s="21"/>
    </row>
    <row r="515" spans="1:12" x14ac:dyDescent="0.2">
      <c r="A515" s="11">
        <v>254</v>
      </c>
      <c r="B515" s="19" t="s">
        <v>417</v>
      </c>
      <c r="C515" s="19" t="s">
        <v>32</v>
      </c>
      <c r="D515" s="19" t="s">
        <v>43</v>
      </c>
      <c r="E515" s="19"/>
      <c r="F515" s="11">
        <f>F513+E514</f>
        <v>94989</v>
      </c>
      <c r="G515" s="19"/>
      <c r="H515" s="11">
        <f>F515/1000</f>
        <v>94.989000000000004</v>
      </c>
      <c r="I515" s="11">
        <f>H515/264.987*100</f>
        <v>35.846664175978447</v>
      </c>
      <c r="J515" s="11">
        <f t="shared" si="16"/>
        <v>169.99800000000002</v>
      </c>
      <c r="K515" s="11">
        <f t="shared" si="15"/>
        <v>64.153335824021568</v>
      </c>
      <c r="L515" s="19"/>
    </row>
    <row r="516" spans="1:12" x14ac:dyDescent="0.2">
      <c r="A516" s="11"/>
      <c r="B516" s="19"/>
      <c r="C516" s="19"/>
      <c r="D516" s="19"/>
      <c r="E516" s="19">
        <v>383</v>
      </c>
      <c r="F516" s="11"/>
      <c r="G516" s="19"/>
      <c r="H516" s="11"/>
      <c r="I516" s="11"/>
      <c r="J516" s="11"/>
      <c r="K516" s="11"/>
      <c r="L516" s="19" t="s">
        <v>418</v>
      </c>
    </row>
    <row r="517" spans="1:12" x14ac:dyDescent="0.2">
      <c r="A517" s="11">
        <v>255</v>
      </c>
      <c r="B517" s="14" t="s">
        <v>419</v>
      </c>
      <c r="C517" s="19" t="s">
        <v>32</v>
      </c>
      <c r="D517" s="19" t="s">
        <v>244</v>
      </c>
      <c r="E517" s="19"/>
      <c r="F517" s="11">
        <f>F515+E516</f>
        <v>95372</v>
      </c>
      <c r="G517" s="19"/>
      <c r="H517" s="11">
        <f>F517/1000</f>
        <v>95.372</v>
      </c>
      <c r="I517" s="11">
        <f>H517/264.987*100</f>
        <v>35.991199568280706</v>
      </c>
      <c r="J517" s="11">
        <f t="shared" si="16"/>
        <v>169.61500000000001</v>
      </c>
      <c r="K517" s="11">
        <f t="shared" si="15"/>
        <v>64.008800431719294</v>
      </c>
      <c r="L517" s="19"/>
    </row>
    <row r="518" spans="1:12" x14ac:dyDescent="0.2">
      <c r="A518" s="11"/>
      <c r="B518" s="14"/>
      <c r="C518" s="19"/>
      <c r="D518" s="19"/>
      <c r="E518" s="19">
        <v>395</v>
      </c>
      <c r="F518" s="11"/>
      <c r="G518" s="19"/>
      <c r="H518" s="11"/>
      <c r="I518" s="11"/>
      <c r="J518" s="11"/>
      <c r="K518" s="11"/>
      <c r="L518" s="19" t="s">
        <v>420</v>
      </c>
    </row>
    <row r="519" spans="1:12" x14ac:dyDescent="0.2">
      <c r="A519" s="11">
        <v>256</v>
      </c>
      <c r="B519" s="19" t="s">
        <v>421</v>
      </c>
      <c r="C519" s="19" t="s">
        <v>45</v>
      </c>
      <c r="D519" s="19" t="s">
        <v>244</v>
      </c>
      <c r="E519" s="19"/>
      <c r="F519" s="11">
        <f>F517+E518</f>
        <v>95767</v>
      </c>
      <c r="G519" s="19"/>
      <c r="H519" s="11">
        <f>F519/1000</f>
        <v>95.766999999999996</v>
      </c>
      <c r="I519" s="11">
        <f>H519/264.987*100</f>
        <v>36.140263484623766</v>
      </c>
      <c r="J519" s="11">
        <f t="shared" si="16"/>
        <v>169.22000000000003</v>
      </c>
      <c r="K519" s="11">
        <f t="shared" si="15"/>
        <v>63.859736515376234</v>
      </c>
      <c r="L519" s="19"/>
    </row>
    <row r="520" spans="1:12" x14ac:dyDescent="0.2">
      <c r="A520" s="11"/>
      <c r="B520" s="19"/>
      <c r="C520" s="19"/>
      <c r="D520" s="19"/>
      <c r="E520" s="19">
        <v>398</v>
      </c>
      <c r="F520" s="11"/>
      <c r="G520" s="19"/>
      <c r="H520" s="11"/>
      <c r="I520" s="11"/>
      <c r="J520" s="11"/>
      <c r="K520" s="11"/>
      <c r="L520" s="19" t="s">
        <v>420</v>
      </c>
    </row>
    <row r="521" spans="1:12" x14ac:dyDescent="0.2">
      <c r="A521" s="11">
        <v>257</v>
      </c>
      <c r="B521" s="14" t="s">
        <v>422</v>
      </c>
      <c r="C521" s="19" t="s">
        <v>45</v>
      </c>
      <c r="D521" s="19" t="s">
        <v>244</v>
      </c>
      <c r="E521" s="19"/>
      <c r="F521" s="11">
        <f>F519+E520</f>
        <v>96165</v>
      </c>
      <c r="G521" s="19"/>
      <c r="H521" s="11">
        <f>F521/1000</f>
        <v>96.165000000000006</v>
      </c>
      <c r="I521" s="11">
        <f>H521/264.987*100</f>
        <v>36.290459531977035</v>
      </c>
      <c r="J521" s="11">
        <f t="shared" si="16"/>
        <v>168.822</v>
      </c>
      <c r="K521" s="11">
        <f t="shared" si="15"/>
        <v>63.709540468022951</v>
      </c>
      <c r="L521" s="19"/>
    </row>
    <row r="522" spans="1:12" x14ac:dyDescent="0.2">
      <c r="A522" s="11"/>
      <c r="B522" s="14"/>
      <c r="C522" s="19"/>
      <c r="D522" s="19"/>
      <c r="E522" s="19">
        <v>392</v>
      </c>
      <c r="F522" s="11"/>
      <c r="G522" s="19"/>
      <c r="H522" s="11"/>
      <c r="I522" s="11"/>
      <c r="J522" s="11"/>
      <c r="K522" s="11"/>
      <c r="L522" s="19" t="s">
        <v>423</v>
      </c>
    </row>
    <row r="523" spans="1:12" x14ac:dyDescent="0.2">
      <c r="A523" s="11">
        <v>258</v>
      </c>
      <c r="B523" s="19" t="s">
        <v>424</v>
      </c>
      <c r="C523" s="19" t="s">
        <v>45</v>
      </c>
      <c r="D523" s="19" t="s">
        <v>43</v>
      </c>
      <c r="E523" s="19"/>
      <c r="F523" s="11">
        <f>F521+E522</f>
        <v>96557</v>
      </c>
      <c r="G523" s="19"/>
      <c r="H523" s="11">
        <f>F523/1000</f>
        <v>96.557000000000002</v>
      </c>
      <c r="I523" s="11">
        <f>H523/264.987*100</f>
        <v>36.438391317309907</v>
      </c>
      <c r="J523" s="11">
        <f t="shared" si="16"/>
        <v>168.43</v>
      </c>
      <c r="K523" s="11">
        <f t="shared" ref="K523:K585" si="17">J523/264.987*100</f>
        <v>63.561608682690093</v>
      </c>
      <c r="L523" s="19"/>
    </row>
    <row r="524" spans="1:12" x14ac:dyDescent="0.2">
      <c r="A524" s="11"/>
      <c r="B524" s="19"/>
      <c r="C524" s="19"/>
      <c r="D524" s="19"/>
      <c r="E524" s="19">
        <v>398</v>
      </c>
      <c r="F524" s="11"/>
      <c r="G524" s="19"/>
      <c r="H524" s="11"/>
      <c r="I524" s="11"/>
      <c r="J524" s="11"/>
      <c r="K524" s="11"/>
      <c r="L524" s="19" t="s">
        <v>425</v>
      </c>
    </row>
    <row r="525" spans="1:12" x14ac:dyDescent="0.2">
      <c r="A525" s="11">
        <v>259</v>
      </c>
      <c r="B525" s="14" t="s">
        <v>426</v>
      </c>
      <c r="C525" s="19" t="s">
        <v>45</v>
      </c>
      <c r="D525" s="19" t="s">
        <v>43</v>
      </c>
      <c r="E525" s="19"/>
      <c r="F525" s="11">
        <f>F523+E524</f>
        <v>96955</v>
      </c>
      <c r="G525" s="19"/>
      <c r="H525" s="11">
        <f>F525/1000</f>
        <v>96.954999999999998</v>
      </c>
      <c r="I525" s="11">
        <f>H525/264.987*100</f>
        <v>36.588587364663169</v>
      </c>
      <c r="J525" s="11">
        <f t="shared" si="16"/>
        <v>168.03200000000004</v>
      </c>
      <c r="K525" s="11">
        <f t="shared" si="17"/>
        <v>63.411412635336838</v>
      </c>
      <c r="L525" s="19"/>
    </row>
    <row r="526" spans="1:12" x14ac:dyDescent="0.2">
      <c r="A526" s="11"/>
      <c r="B526" s="19"/>
      <c r="C526" s="19"/>
      <c r="D526" s="19"/>
      <c r="E526" s="19">
        <v>393</v>
      </c>
      <c r="F526" s="11"/>
      <c r="G526" s="19"/>
      <c r="H526" s="11"/>
      <c r="I526" s="11"/>
      <c r="J526" s="11"/>
      <c r="K526" s="11"/>
      <c r="L526" s="19"/>
    </row>
    <row r="527" spans="1:12" x14ac:dyDescent="0.2">
      <c r="A527" s="11">
        <v>260</v>
      </c>
      <c r="B527" s="29" t="s">
        <v>427</v>
      </c>
      <c r="C527" s="19" t="s">
        <v>29</v>
      </c>
      <c r="D527" s="19" t="s">
        <v>43</v>
      </c>
      <c r="E527" s="19"/>
      <c r="F527" s="11">
        <f>F525+E526</f>
        <v>97348</v>
      </c>
      <c r="G527" s="19" t="s">
        <v>428</v>
      </c>
      <c r="H527" s="11">
        <f>F527/1000</f>
        <v>97.347999999999999</v>
      </c>
      <c r="I527" s="11">
        <f>H527/264.987*100</f>
        <v>36.736896526999438</v>
      </c>
      <c r="J527" s="11">
        <f t="shared" ref="J527:J589" si="18">264.987-H527</f>
        <v>167.63900000000001</v>
      </c>
      <c r="K527" s="11">
        <f t="shared" si="17"/>
        <v>63.263103473000562</v>
      </c>
      <c r="L527" s="19"/>
    </row>
    <row r="528" spans="1:12" x14ac:dyDescent="0.2">
      <c r="A528" s="11"/>
      <c r="B528" s="19"/>
      <c r="C528" s="19"/>
      <c r="D528" s="19"/>
      <c r="E528" s="19">
        <v>398</v>
      </c>
      <c r="F528" s="11"/>
      <c r="G528" s="19"/>
      <c r="H528" s="11"/>
      <c r="I528" s="11"/>
      <c r="J528" s="11"/>
      <c r="K528" s="11"/>
      <c r="L528" s="21"/>
    </row>
    <row r="529" spans="1:12" ht="25.5" x14ac:dyDescent="0.2">
      <c r="A529" s="11">
        <v>261</v>
      </c>
      <c r="B529" s="29" t="s">
        <v>429</v>
      </c>
      <c r="C529" s="19" t="s">
        <v>45</v>
      </c>
      <c r="D529" s="19" t="s">
        <v>18</v>
      </c>
      <c r="E529" s="19"/>
      <c r="F529" s="11">
        <f>F527+E528</f>
        <v>97746</v>
      </c>
      <c r="G529" s="23"/>
      <c r="H529" s="11">
        <f>F529/1000</f>
        <v>97.745999999999995</v>
      </c>
      <c r="I529" s="11">
        <f>H529/264.987*100</f>
        <v>36.8870925743527</v>
      </c>
      <c r="J529" s="11">
        <f t="shared" si="18"/>
        <v>167.24100000000004</v>
      </c>
      <c r="K529" s="11">
        <f t="shared" si="17"/>
        <v>63.1129074256473</v>
      </c>
      <c r="L529" s="19" t="s">
        <v>430</v>
      </c>
    </row>
    <row r="530" spans="1:12" x14ac:dyDescent="0.2">
      <c r="A530" s="11"/>
      <c r="B530" s="19"/>
      <c r="C530" s="19"/>
      <c r="D530" s="19"/>
      <c r="E530" s="19">
        <v>398</v>
      </c>
      <c r="F530" s="11"/>
      <c r="G530" s="19"/>
      <c r="H530" s="11"/>
      <c r="I530" s="11"/>
      <c r="J530" s="11"/>
      <c r="K530" s="11"/>
      <c r="L530" s="21"/>
    </row>
    <row r="531" spans="1:12" x14ac:dyDescent="0.2">
      <c r="A531" s="11">
        <v>262</v>
      </c>
      <c r="B531" s="29" t="s">
        <v>431</v>
      </c>
      <c r="C531" s="19" t="s">
        <v>32</v>
      </c>
      <c r="D531" s="19" t="s">
        <v>43</v>
      </c>
      <c r="E531" s="19"/>
      <c r="F531" s="11">
        <f>F529+E530</f>
        <v>98144</v>
      </c>
      <c r="G531" s="19"/>
      <c r="H531" s="11">
        <f>F531/1000</f>
        <v>98.144000000000005</v>
      </c>
      <c r="I531" s="11">
        <f>H531/264.987*100</f>
        <v>37.037288621705969</v>
      </c>
      <c r="J531" s="11">
        <f t="shared" si="18"/>
        <v>166.84300000000002</v>
      </c>
      <c r="K531" s="11">
        <f t="shared" si="17"/>
        <v>62.962711378294031</v>
      </c>
      <c r="L531" s="19"/>
    </row>
    <row r="532" spans="1:12" x14ac:dyDescent="0.2">
      <c r="A532" s="11"/>
      <c r="B532" s="19"/>
      <c r="C532" s="19"/>
      <c r="D532" s="19"/>
      <c r="E532" s="24">
        <v>398</v>
      </c>
      <c r="F532" s="11"/>
      <c r="G532" s="19"/>
      <c r="H532" s="11"/>
      <c r="I532" s="11"/>
      <c r="J532" s="11"/>
      <c r="K532" s="11"/>
      <c r="L532" s="19" t="s">
        <v>405</v>
      </c>
    </row>
    <row r="533" spans="1:12" x14ac:dyDescent="0.2">
      <c r="A533" s="11">
        <v>263</v>
      </c>
      <c r="B533" s="29" t="s">
        <v>432</v>
      </c>
      <c r="C533" s="19" t="s">
        <v>47</v>
      </c>
      <c r="D533" s="19" t="s">
        <v>43</v>
      </c>
      <c r="E533" s="19"/>
      <c r="F533" s="11">
        <f>F531+E532</f>
        <v>98542</v>
      </c>
      <c r="G533" s="19"/>
      <c r="H533" s="11">
        <f>F533/1000</f>
        <v>98.542000000000002</v>
      </c>
      <c r="I533" s="11">
        <f>H533/264.987*100</f>
        <v>37.187484669059231</v>
      </c>
      <c r="J533" s="11">
        <f t="shared" si="18"/>
        <v>166.44500000000002</v>
      </c>
      <c r="K533" s="11">
        <f t="shared" si="17"/>
        <v>62.812515330940769</v>
      </c>
      <c r="L533" s="19"/>
    </row>
    <row r="534" spans="1:12" x14ac:dyDescent="0.2">
      <c r="A534" s="11"/>
      <c r="B534" s="19"/>
      <c r="C534" s="19"/>
      <c r="D534" s="19"/>
      <c r="E534" s="19">
        <v>398</v>
      </c>
      <c r="F534" s="11"/>
      <c r="G534" s="19"/>
      <c r="H534" s="11"/>
      <c r="I534" s="11"/>
      <c r="J534" s="11"/>
      <c r="K534" s="11"/>
      <c r="L534" s="19" t="s">
        <v>433</v>
      </c>
    </row>
    <row r="535" spans="1:12" x14ac:dyDescent="0.2">
      <c r="A535" s="11">
        <v>264</v>
      </c>
      <c r="B535" s="29" t="s">
        <v>434</v>
      </c>
      <c r="C535" s="19" t="s">
        <v>32</v>
      </c>
      <c r="D535" s="19" t="s">
        <v>43</v>
      </c>
      <c r="E535" s="19"/>
      <c r="F535" s="11">
        <f>F533+E534</f>
        <v>98940</v>
      </c>
      <c r="G535" s="19"/>
      <c r="H535" s="11">
        <f>F535/1000</f>
        <v>98.94</v>
      </c>
      <c r="I535" s="11">
        <f>H535/264.987*100</f>
        <v>37.3376807164125</v>
      </c>
      <c r="J535" s="11">
        <f t="shared" si="18"/>
        <v>166.04700000000003</v>
      </c>
      <c r="K535" s="11">
        <f t="shared" si="17"/>
        <v>62.6623192835875</v>
      </c>
      <c r="L535" s="19"/>
    </row>
    <row r="536" spans="1:12" x14ac:dyDescent="0.2">
      <c r="A536" s="11"/>
      <c r="B536" s="19"/>
      <c r="C536" s="19"/>
      <c r="D536" s="19"/>
      <c r="E536" s="19">
        <v>398</v>
      </c>
      <c r="F536" s="11"/>
      <c r="G536" s="19"/>
      <c r="H536" s="11"/>
      <c r="I536" s="11"/>
      <c r="J536" s="11"/>
      <c r="K536" s="11"/>
      <c r="L536" s="19"/>
    </row>
    <row r="537" spans="1:12" x14ac:dyDescent="0.2">
      <c r="A537" s="11">
        <v>265</v>
      </c>
      <c r="B537" s="29" t="s">
        <v>435</v>
      </c>
      <c r="C537" s="19" t="s">
        <v>125</v>
      </c>
      <c r="D537" s="19" t="s">
        <v>43</v>
      </c>
      <c r="E537" s="12"/>
      <c r="F537" s="11">
        <f>F535+E536</f>
        <v>99338</v>
      </c>
      <c r="G537" s="19" t="s">
        <v>436</v>
      </c>
      <c r="H537" s="11">
        <f>F537/1000</f>
        <v>99.337999999999994</v>
      </c>
      <c r="I537" s="11">
        <f>H537/264.987*100</f>
        <v>37.487876763765762</v>
      </c>
      <c r="J537" s="11">
        <f t="shared" si="18"/>
        <v>165.64900000000003</v>
      </c>
      <c r="K537" s="11">
        <f t="shared" si="17"/>
        <v>62.512123236234238</v>
      </c>
      <c r="L537" s="19"/>
    </row>
    <row r="538" spans="1:12" x14ac:dyDescent="0.2">
      <c r="A538" s="11"/>
      <c r="B538" s="19"/>
      <c r="C538" s="19"/>
      <c r="D538" s="19"/>
      <c r="E538" s="19">
        <v>386</v>
      </c>
      <c r="F538" s="11"/>
      <c r="G538" s="19"/>
      <c r="H538" s="11"/>
      <c r="I538" s="11"/>
      <c r="J538" s="11"/>
      <c r="K538" s="11"/>
      <c r="L538" s="19" t="s">
        <v>420</v>
      </c>
    </row>
    <row r="539" spans="1:12" x14ac:dyDescent="0.2">
      <c r="A539" s="11">
        <v>266</v>
      </c>
      <c r="B539" s="19" t="s">
        <v>437</v>
      </c>
      <c r="C539" s="11" t="s">
        <v>45</v>
      </c>
      <c r="D539" s="19" t="s">
        <v>43</v>
      </c>
      <c r="E539" s="19"/>
      <c r="F539" s="11">
        <f>F537+E538</f>
        <v>99724</v>
      </c>
      <c r="G539" s="19"/>
      <c r="H539" s="11">
        <f>F539/1000</f>
        <v>99.724000000000004</v>
      </c>
      <c r="I539" s="11">
        <f>H539/264.987*100</f>
        <v>37.63354428707823</v>
      </c>
      <c r="J539" s="11">
        <f t="shared" si="18"/>
        <v>165.26300000000003</v>
      </c>
      <c r="K539" s="11">
        <f t="shared" si="17"/>
        <v>62.366455712921777</v>
      </c>
      <c r="L539" s="19"/>
    </row>
    <row r="540" spans="1:12" x14ac:dyDescent="0.2">
      <c r="A540" s="11"/>
      <c r="B540" s="11"/>
      <c r="C540" s="11"/>
      <c r="D540" s="11"/>
      <c r="E540" s="12">
        <v>386</v>
      </c>
      <c r="F540" s="11"/>
      <c r="G540" s="11"/>
      <c r="H540" s="11"/>
      <c r="I540" s="11"/>
      <c r="J540" s="11"/>
      <c r="K540" s="11"/>
      <c r="L540" s="11"/>
    </row>
    <row r="541" spans="1:12" x14ac:dyDescent="0.2">
      <c r="A541" s="11">
        <v>267</v>
      </c>
      <c r="B541" s="29" t="s">
        <v>438</v>
      </c>
      <c r="C541" s="11" t="s">
        <v>32</v>
      </c>
      <c r="D541" s="19" t="s">
        <v>43</v>
      </c>
      <c r="E541" s="12"/>
      <c r="F541" s="11">
        <f>F539+E540</f>
        <v>100110</v>
      </c>
      <c r="G541" s="11"/>
      <c r="H541" s="11">
        <f>F541/1000</f>
        <v>100.11</v>
      </c>
      <c r="I541" s="11">
        <f>H541/264.987*100</f>
        <v>37.779211810390692</v>
      </c>
      <c r="J541" s="11">
        <f t="shared" si="18"/>
        <v>164.87700000000001</v>
      </c>
      <c r="K541" s="11">
        <f t="shared" si="17"/>
        <v>62.220788189609301</v>
      </c>
      <c r="L541" s="11"/>
    </row>
    <row r="542" spans="1:12" x14ac:dyDescent="0.2">
      <c r="A542" s="11"/>
      <c r="B542" s="19"/>
      <c r="C542" s="11"/>
      <c r="D542" s="11"/>
      <c r="E542" s="12">
        <v>386</v>
      </c>
      <c r="F542" s="11"/>
      <c r="G542" s="11"/>
      <c r="H542" s="11"/>
      <c r="I542" s="11"/>
      <c r="J542" s="11"/>
      <c r="K542" s="11"/>
      <c r="L542" s="11" t="s">
        <v>351</v>
      </c>
    </row>
    <row r="543" spans="1:12" x14ac:dyDescent="0.2">
      <c r="A543" s="11">
        <v>268</v>
      </c>
      <c r="B543" s="19" t="s">
        <v>439</v>
      </c>
      <c r="C543" s="11" t="s">
        <v>47</v>
      </c>
      <c r="D543" s="19" t="s">
        <v>43</v>
      </c>
      <c r="E543" s="12"/>
      <c r="F543" s="11">
        <f>F541+E542</f>
        <v>100496</v>
      </c>
      <c r="G543" s="11"/>
      <c r="H543" s="11">
        <f>F543/1000</f>
        <v>100.496</v>
      </c>
      <c r="I543" s="11">
        <f>H543/264.987*100</f>
        <v>37.92487933370316</v>
      </c>
      <c r="J543" s="11">
        <f t="shared" si="18"/>
        <v>164.49100000000004</v>
      </c>
      <c r="K543" s="11">
        <f t="shared" si="17"/>
        <v>62.075120666296847</v>
      </c>
      <c r="L543" s="11"/>
    </row>
    <row r="544" spans="1:12" ht="25.5" x14ac:dyDescent="0.2">
      <c r="A544" s="11"/>
      <c r="B544" s="11"/>
      <c r="C544" s="11"/>
      <c r="D544" s="11"/>
      <c r="E544" s="12">
        <v>374</v>
      </c>
      <c r="F544" s="11"/>
      <c r="G544" s="11"/>
      <c r="H544" s="11"/>
      <c r="I544" s="11"/>
      <c r="J544" s="11"/>
      <c r="K544" s="11"/>
      <c r="L544" s="19" t="s">
        <v>440</v>
      </c>
    </row>
    <row r="545" spans="1:12" x14ac:dyDescent="0.2">
      <c r="A545" s="11">
        <v>269</v>
      </c>
      <c r="B545" s="29" t="s">
        <v>441</v>
      </c>
      <c r="C545" s="11" t="s">
        <v>45</v>
      </c>
      <c r="D545" s="19" t="s">
        <v>43</v>
      </c>
      <c r="E545" s="12"/>
      <c r="F545" s="11">
        <f>F543+E544</f>
        <v>100870</v>
      </c>
      <c r="G545" s="11"/>
      <c r="H545" s="11">
        <f>F545/1000</f>
        <v>100.87</v>
      </c>
      <c r="I545" s="11">
        <f>H545/264.987*100</f>
        <v>38.066018332974821</v>
      </c>
      <c r="J545" s="11">
        <f t="shared" si="18"/>
        <v>164.11700000000002</v>
      </c>
      <c r="K545" s="11">
        <f t="shared" si="17"/>
        <v>61.933981667025172</v>
      </c>
      <c r="L545" s="11"/>
    </row>
    <row r="546" spans="1:12" x14ac:dyDescent="0.2">
      <c r="A546" s="11"/>
      <c r="B546" s="11"/>
      <c r="C546" s="11"/>
      <c r="D546" s="11"/>
      <c r="E546" s="12">
        <v>398</v>
      </c>
      <c r="F546" s="11"/>
      <c r="G546" s="11"/>
      <c r="H546" s="11"/>
      <c r="I546" s="11"/>
      <c r="J546" s="11"/>
      <c r="K546" s="11"/>
      <c r="L546" s="11" t="s">
        <v>442</v>
      </c>
    </row>
    <row r="547" spans="1:12" x14ac:dyDescent="0.2">
      <c r="A547" s="11">
        <v>270</v>
      </c>
      <c r="B547" s="11" t="s">
        <v>443</v>
      </c>
      <c r="C547" s="11" t="s">
        <v>93</v>
      </c>
      <c r="D547" s="19" t="s">
        <v>43</v>
      </c>
      <c r="E547" s="12"/>
      <c r="F547" s="11">
        <f>F545+E546</f>
        <v>101268</v>
      </c>
      <c r="G547" s="11" t="s">
        <v>444</v>
      </c>
      <c r="H547" s="11">
        <f>F547/1000</f>
        <v>101.268</v>
      </c>
      <c r="I547" s="11">
        <f>H547/264.987*100</f>
        <v>38.21621438032809</v>
      </c>
      <c r="J547" s="11">
        <f t="shared" si="18"/>
        <v>163.71900000000002</v>
      </c>
      <c r="K547" s="11">
        <f t="shared" si="17"/>
        <v>61.783785619671917</v>
      </c>
      <c r="L547" s="11"/>
    </row>
    <row r="548" spans="1:12" x14ac:dyDescent="0.2">
      <c r="A548" s="11"/>
      <c r="B548" s="11"/>
      <c r="C548" s="11"/>
      <c r="D548" s="11"/>
      <c r="E548" s="12">
        <v>399</v>
      </c>
      <c r="F548" s="11"/>
      <c r="G548" s="11"/>
      <c r="H548" s="11"/>
      <c r="I548" s="11"/>
      <c r="J548" s="11"/>
      <c r="K548" s="11"/>
      <c r="L548" s="19" t="s">
        <v>420</v>
      </c>
    </row>
    <row r="549" spans="1:12" x14ac:dyDescent="0.2">
      <c r="A549" s="12">
        <v>271</v>
      </c>
      <c r="B549" s="11" t="s">
        <v>445</v>
      </c>
      <c r="C549" s="11" t="s">
        <v>47</v>
      </c>
      <c r="D549" s="19" t="s">
        <v>43</v>
      </c>
      <c r="E549" s="12"/>
      <c r="F549" s="11">
        <f>F547+E548</f>
        <v>101667</v>
      </c>
      <c r="G549" s="11"/>
      <c r="H549" s="11">
        <f>F549/1000</f>
        <v>101.667</v>
      </c>
      <c r="I549" s="11">
        <f>H549/264.987*100</f>
        <v>38.366787804684755</v>
      </c>
      <c r="J549" s="11">
        <f t="shared" si="18"/>
        <v>163.32000000000002</v>
      </c>
      <c r="K549" s="11">
        <f t="shared" si="17"/>
        <v>61.633212195315245</v>
      </c>
      <c r="L549" s="11"/>
    </row>
    <row r="550" spans="1:12" x14ac:dyDescent="0.2">
      <c r="A550" s="11"/>
      <c r="B550" s="11"/>
      <c r="C550" s="11"/>
      <c r="D550" s="11"/>
      <c r="E550" s="12">
        <v>399</v>
      </c>
      <c r="F550" s="11"/>
      <c r="G550" s="11"/>
      <c r="H550" s="11"/>
      <c r="I550" s="11"/>
      <c r="J550" s="11"/>
      <c r="K550" s="11"/>
      <c r="L550" s="19" t="s">
        <v>420</v>
      </c>
    </row>
    <row r="551" spans="1:12" ht="38.25" x14ac:dyDescent="0.2">
      <c r="A551" s="11">
        <v>272</v>
      </c>
      <c r="B551" s="12" t="s">
        <v>446</v>
      </c>
      <c r="C551" s="12" t="s">
        <v>45</v>
      </c>
      <c r="D551" s="19" t="s">
        <v>43</v>
      </c>
      <c r="E551" s="12"/>
      <c r="F551" s="11">
        <f>F549+E550</f>
        <v>102066</v>
      </c>
      <c r="G551" s="11"/>
      <c r="H551" s="11">
        <f>F551/1000</f>
        <v>102.066</v>
      </c>
      <c r="I551" s="11">
        <f>H551/264.987*100</f>
        <v>38.517361229041427</v>
      </c>
      <c r="J551" s="11">
        <f t="shared" si="18"/>
        <v>162.92100000000002</v>
      </c>
      <c r="K551" s="11">
        <f t="shared" si="17"/>
        <v>61.482638770958573</v>
      </c>
      <c r="L551" s="19" t="s">
        <v>447</v>
      </c>
    </row>
    <row r="552" spans="1:12" x14ac:dyDescent="0.2">
      <c r="A552" s="11"/>
      <c r="B552" s="11"/>
      <c r="C552" s="11"/>
      <c r="D552" s="11"/>
      <c r="E552" s="12">
        <v>382</v>
      </c>
      <c r="F552" s="11"/>
      <c r="G552" s="11"/>
      <c r="H552" s="11"/>
      <c r="I552" s="11"/>
      <c r="J552" s="11"/>
      <c r="K552" s="11"/>
      <c r="L552" s="11"/>
    </row>
    <row r="553" spans="1:12" x14ac:dyDescent="0.2">
      <c r="A553" s="11">
        <v>273</v>
      </c>
      <c r="B553" s="11" t="s">
        <v>448</v>
      </c>
      <c r="C553" s="11" t="s">
        <v>32</v>
      </c>
      <c r="D553" s="19" t="s">
        <v>43</v>
      </c>
      <c r="E553" s="12"/>
      <c r="F553" s="11">
        <f>F551+E552</f>
        <v>102448</v>
      </c>
      <c r="G553" s="11"/>
      <c r="H553" s="11">
        <f>F553/1000</f>
        <v>102.44799999999999</v>
      </c>
      <c r="I553" s="11">
        <f>H553/264.987*100</f>
        <v>38.661519244340283</v>
      </c>
      <c r="J553" s="11">
        <f t="shared" si="18"/>
        <v>162.53900000000004</v>
      </c>
      <c r="K553" s="11">
        <f t="shared" si="17"/>
        <v>61.338480755659717</v>
      </c>
      <c r="L553" s="11"/>
    </row>
    <row r="554" spans="1:12" x14ac:dyDescent="0.2">
      <c r="A554" s="11"/>
      <c r="B554" s="11"/>
      <c r="C554" s="11"/>
      <c r="D554" s="11"/>
      <c r="E554" s="12">
        <v>376</v>
      </c>
      <c r="F554" s="11"/>
      <c r="G554" s="11"/>
      <c r="H554" s="11"/>
      <c r="I554" s="11"/>
      <c r="J554" s="11"/>
      <c r="K554" s="11"/>
      <c r="L554" s="11"/>
    </row>
    <row r="555" spans="1:12" x14ac:dyDescent="0.2">
      <c r="A555" s="11">
        <v>274</v>
      </c>
      <c r="B555" s="11" t="s">
        <v>449</v>
      </c>
      <c r="C555" s="11" t="s">
        <v>32</v>
      </c>
      <c r="D555" s="19" t="s">
        <v>43</v>
      </c>
      <c r="E555" s="12"/>
      <c r="F555" s="11">
        <f>F553+E554</f>
        <v>102824</v>
      </c>
      <c r="G555" s="11"/>
      <c r="H555" s="11">
        <f>F555/1000</f>
        <v>102.824</v>
      </c>
      <c r="I555" s="11">
        <f>H555/264.987*100</f>
        <v>38.80341299761875</v>
      </c>
      <c r="J555" s="11">
        <f t="shared" si="18"/>
        <v>162.16300000000001</v>
      </c>
      <c r="K555" s="11">
        <f t="shared" si="17"/>
        <v>61.19658700238125</v>
      </c>
      <c r="L555" s="11"/>
    </row>
    <row r="556" spans="1:12" x14ac:dyDescent="0.2">
      <c r="A556" s="11"/>
      <c r="B556" s="11"/>
      <c r="C556" s="11"/>
      <c r="D556" s="11"/>
      <c r="E556" s="12">
        <v>382</v>
      </c>
      <c r="F556" s="11"/>
      <c r="G556" s="11"/>
      <c r="H556" s="11"/>
      <c r="I556" s="11"/>
      <c r="J556" s="11"/>
      <c r="K556" s="11"/>
      <c r="L556" s="11"/>
    </row>
    <row r="557" spans="1:12" x14ac:dyDescent="0.2">
      <c r="A557" s="11">
        <v>275</v>
      </c>
      <c r="B557" s="11" t="s">
        <v>450</v>
      </c>
      <c r="C557" s="11" t="s">
        <v>32</v>
      </c>
      <c r="D557" s="19" t="s">
        <v>43</v>
      </c>
      <c r="E557" s="12"/>
      <c r="F557" s="11">
        <f>F555+E556</f>
        <v>103206</v>
      </c>
      <c r="G557" s="11"/>
      <c r="H557" s="11">
        <f>F557/1000</f>
        <v>103.206</v>
      </c>
      <c r="I557" s="11">
        <f>H557/264.987*100</f>
        <v>38.947571012917614</v>
      </c>
      <c r="J557" s="11">
        <f t="shared" si="18"/>
        <v>161.78100000000001</v>
      </c>
      <c r="K557" s="11">
        <f t="shared" si="17"/>
        <v>61.052428987082386</v>
      </c>
      <c r="L557" s="11"/>
    </row>
    <row r="558" spans="1:12" x14ac:dyDescent="0.2">
      <c r="A558" s="11"/>
      <c r="B558" s="11"/>
      <c r="C558" s="11"/>
      <c r="D558" s="11"/>
      <c r="E558" s="12">
        <v>384</v>
      </c>
      <c r="F558" s="11"/>
      <c r="G558" s="11"/>
      <c r="H558" s="11"/>
      <c r="I558" s="11"/>
      <c r="J558" s="11"/>
      <c r="K558" s="11"/>
      <c r="L558" s="11"/>
    </row>
    <row r="559" spans="1:12" x14ac:dyDescent="0.2">
      <c r="A559" s="11">
        <v>276</v>
      </c>
      <c r="B559" s="11" t="s">
        <v>451</v>
      </c>
      <c r="C559" s="11" t="s">
        <v>32</v>
      </c>
      <c r="D559" s="19" t="s">
        <v>43</v>
      </c>
      <c r="E559" s="12"/>
      <c r="F559" s="11">
        <f>F557+E558</f>
        <v>103590</v>
      </c>
      <c r="G559" s="11"/>
      <c r="H559" s="11">
        <f>F559/1000</f>
        <v>103.59</v>
      </c>
      <c r="I559" s="11">
        <f>H559/264.987*100</f>
        <v>39.092483782223276</v>
      </c>
      <c r="J559" s="11">
        <f t="shared" si="18"/>
        <v>161.39700000000002</v>
      </c>
      <c r="K559" s="11">
        <f t="shared" si="17"/>
        <v>60.907516217776724</v>
      </c>
      <c r="L559" s="11"/>
    </row>
    <row r="560" spans="1:12" x14ac:dyDescent="0.2">
      <c r="A560" s="11"/>
      <c r="B560" s="11"/>
      <c r="C560" s="11"/>
      <c r="D560" s="11"/>
      <c r="E560" s="12">
        <v>391</v>
      </c>
      <c r="F560" s="11"/>
      <c r="G560" s="11"/>
      <c r="H560" s="11"/>
      <c r="I560" s="11"/>
      <c r="J560" s="11"/>
      <c r="K560" s="11"/>
      <c r="L560" s="19" t="s">
        <v>420</v>
      </c>
    </row>
    <row r="561" spans="1:12" x14ac:dyDescent="0.2">
      <c r="A561" s="11">
        <v>277</v>
      </c>
      <c r="B561" s="11" t="s">
        <v>452</v>
      </c>
      <c r="C561" s="11" t="s">
        <v>51</v>
      </c>
      <c r="D561" s="19" t="s">
        <v>43</v>
      </c>
      <c r="E561" s="12"/>
      <c r="F561" s="11">
        <f>F559+E560</f>
        <v>103981</v>
      </c>
      <c r="G561" s="11"/>
      <c r="H561" s="11">
        <f>F561/1000</f>
        <v>103.98099999999999</v>
      </c>
      <c r="I561" s="11">
        <f>H561/264.987*100</f>
        <v>39.240038190552738</v>
      </c>
      <c r="J561" s="11">
        <f t="shared" si="18"/>
        <v>161.00600000000003</v>
      </c>
      <c r="K561" s="11">
        <f t="shared" si="17"/>
        <v>60.759961809447262</v>
      </c>
      <c r="L561" s="11"/>
    </row>
    <row r="562" spans="1:12" x14ac:dyDescent="0.2">
      <c r="A562" s="11"/>
      <c r="B562" s="11"/>
      <c r="C562" s="11"/>
      <c r="D562" s="11"/>
      <c r="E562" s="12">
        <v>298</v>
      </c>
      <c r="F562" s="11"/>
      <c r="G562" s="11"/>
      <c r="H562" s="11"/>
      <c r="I562" s="11"/>
      <c r="J562" s="11"/>
      <c r="K562" s="11"/>
      <c r="L562" s="11"/>
    </row>
    <row r="563" spans="1:12" x14ac:dyDescent="0.2">
      <c r="A563" s="11">
        <v>278</v>
      </c>
      <c r="B563" s="11" t="s">
        <v>453</v>
      </c>
      <c r="C563" s="11" t="s">
        <v>93</v>
      </c>
      <c r="D563" s="19" t="s">
        <v>43</v>
      </c>
      <c r="E563" s="12"/>
      <c r="F563" s="11">
        <f>F561+E562</f>
        <v>104279</v>
      </c>
      <c r="G563" s="11" t="s">
        <v>454</v>
      </c>
      <c r="H563" s="11">
        <f>F563/1000</f>
        <v>104.279</v>
      </c>
      <c r="I563" s="11">
        <f>H563/264.987*100</f>
        <v>39.35249653756599</v>
      </c>
      <c r="J563" s="11">
        <f t="shared" si="18"/>
        <v>160.70800000000003</v>
      </c>
      <c r="K563" s="11">
        <f t="shared" si="17"/>
        <v>60.647503462434017</v>
      </c>
      <c r="L563" s="11"/>
    </row>
    <row r="564" spans="1:12" x14ac:dyDescent="0.2">
      <c r="A564" s="11"/>
      <c r="B564" s="11"/>
      <c r="C564" s="11"/>
      <c r="D564" s="11"/>
      <c r="E564" s="12">
        <v>357</v>
      </c>
      <c r="F564" s="11"/>
      <c r="G564" s="11"/>
      <c r="H564" s="11"/>
      <c r="I564" s="11"/>
      <c r="J564" s="11"/>
      <c r="K564" s="11"/>
      <c r="L564" s="11" t="s">
        <v>455</v>
      </c>
    </row>
    <row r="565" spans="1:12" x14ac:dyDescent="0.2">
      <c r="A565" s="11">
        <v>279</v>
      </c>
      <c r="B565" s="11" t="s">
        <v>456</v>
      </c>
      <c r="C565" s="11" t="s">
        <v>47</v>
      </c>
      <c r="D565" s="19" t="s">
        <v>43</v>
      </c>
      <c r="E565" s="12"/>
      <c r="F565" s="11">
        <f>F563+E564</f>
        <v>104636</v>
      </c>
      <c r="G565" s="11"/>
      <c r="H565" s="11">
        <f>F565/1000</f>
        <v>104.636</v>
      </c>
      <c r="I565" s="11">
        <f>H565/264.987*100</f>
        <v>39.48722012777985</v>
      </c>
      <c r="J565" s="11">
        <f t="shared" si="18"/>
        <v>160.35100000000003</v>
      </c>
      <c r="K565" s="11">
        <f t="shared" si="17"/>
        <v>60.512779872220158</v>
      </c>
      <c r="L565" s="11"/>
    </row>
    <row r="566" spans="1:12" x14ac:dyDescent="0.2">
      <c r="A566" s="11"/>
      <c r="B566" s="11"/>
      <c r="C566" s="11"/>
      <c r="D566" s="11"/>
      <c r="E566" s="12">
        <v>383</v>
      </c>
      <c r="F566" s="11"/>
      <c r="G566" s="11"/>
      <c r="H566" s="11"/>
      <c r="I566" s="11"/>
      <c r="J566" s="11"/>
      <c r="K566" s="11"/>
      <c r="L566" s="19" t="s">
        <v>420</v>
      </c>
    </row>
    <row r="567" spans="1:12" x14ac:dyDescent="0.2">
      <c r="A567" s="11">
        <v>280</v>
      </c>
      <c r="B567" s="11" t="s">
        <v>457</v>
      </c>
      <c r="C567" s="11" t="s">
        <v>29</v>
      </c>
      <c r="D567" s="19" t="s">
        <v>43</v>
      </c>
      <c r="E567" s="12"/>
      <c r="F567" s="11">
        <f>F565+E566</f>
        <v>105019</v>
      </c>
      <c r="G567" s="11"/>
      <c r="H567" s="11">
        <f>F567/1000</f>
        <v>105.01900000000001</v>
      </c>
      <c r="I567" s="11">
        <f>H567/264.987*100</f>
        <v>39.631755520082116</v>
      </c>
      <c r="J567" s="11">
        <f t="shared" si="18"/>
        <v>159.96800000000002</v>
      </c>
      <c r="K567" s="11">
        <f t="shared" si="17"/>
        <v>60.368244479917891</v>
      </c>
      <c r="L567" s="11"/>
    </row>
    <row r="568" spans="1:12" x14ac:dyDescent="0.2">
      <c r="A568" s="11"/>
      <c r="B568" s="11"/>
      <c r="C568" s="11"/>
      <c r="D568" s="11"/>
      <c r="E568" s="12">
        <v>249</v>
      </c>
      <c r="F568" s="11"/>
      <c r="G568" s="11"/>
      <c r="H568" s="11"/>
      <c r="I568" s="11"/>
      <c r="J568" s="11"/>
      <c r="K568" s="11"/>
      <c r="L568" s="11" t="s">
        <v>458</v>
      </c>
    </row>
    <row r="569" spans="1:12" x14ac:dyDescent="0.2">
      <c r="A569" s="11">
        <v>281</v>
      </c>
      <c r="B569" s="11" t="s">
        <v>459</v>
      </c>
      <c r="C569" s="11" t="s">
        <v>93</v>
      </c>
      <c r="D569" s="19" t="s">
        <v>43</v>
      </c>
      <c r="E569" s="12"/>
      <c r="F569" s="11">
        <f>F567+E568</f>
        <v>105268</v>
      </c>
      <c r="G569" s="11" t="s">
        <v>460</v>
      </c>
      <c r="H569" s="11">
        <f>F569/1000</f>
        <v>105.268</v>
      </c>
      <c r="I569" s="11">
        <f>H569/264.987*100</f>
        <v>39.725722393928756</v>
      </c>
      <c r="J569" s="11">
        <f t="shared" si="18"/>
        <v>159.71900000000002</v>
      </c>
      <c r="K569" s="11">
        <f t="shared" si="17"/>
        <v>60.274277606071244</v>
      </c>
      <c r="L569" s="11"/>
    </row>
    <row r="570" spans="1:12" x14ac:dyDescent="0.2">
      <c r="A570" s="11"/>
      <c r="B570" s="11"/>
      <c r="C570" s="11"/>
      <c r="D570" s="11"/>
      <c r="E570" s="12">
        <v>383</v>
      </c>
      <c r="F570" s="11"/>
      <c r="G570" s="11"/>
      <c r="H570" s="11"/>
      <c r="I570" s="11"/>
      <c r="J570" s="11"/>
      <c r="K570" s="11"/>
      <c r="L570" s="11" t="s">
        <v>461</v>
      </c>
    </row>
    <row r="571" spans="1:12" x14ac:dyDescent="0.2">
      <c r="A571" s="11">
        <v>282</v>
      </c>
      <c r="B571" s="11" t="s">
        <v>462</v>
      </c>
      <c r="C571" s="11" t="s">
        <v>45</v>
      </c>
      <c r="D571" s="19" t="s">
        <v>43</v>
      </c>
      <c r="E571" s="12"/>
      <c r="F571" s="11">
        <f>F569+E570</f>
        <v>105651</v>
      </c>
      <c r="G571" s="11"/>
      <c r="H571" s="11">
        <f>F571/1000</f>
        <v>105.651</v>
      </c>
      <c r="I571" s="11">
        <f>H571/264.987*100</f>
        <v>39.870257786231015</v>
      </c>
      <c r="J571" s="11">
        <f t="shared" si="18"/>
        <v>159.33600000000001</v>
      </c>
      <c r="K571" s="11">
        <f t="shared" si="17"/>
        <v>60.129742213768978</v>
      </c>
      <c r="L571" s="11"/>
    </row>
    <row r="572" spans="1:12" x14ac:dyDescent="0.2">
      <c r="A572" s="11"/>
      <c r="B572" s="11"/>
      <c r="C572" s="11"/>
      <c r="D572" s="11"/>
      <c r="E572" s="12">
        <v>397</v>
      </c>
      <c r="F572" s="11"/>
      <c r="G572" s="11"/>
      <c r="H572" s="11"/>
      <c r="I572" s="11"/>
      <c r="J572" s="11"/>
      <c r="K572" s="11"/>
      <c r="L572" s="11"/>
    </row>
    <row r="573" spans="1:12" x14ac:dyDescent="0.2">
      <c r="A573" s="11">
        <v>283</v>
      </c>
      <c r="B573" s="11" t="s">
        <v>463</v>
      </c>
      <c r="C573" s="11" t="s">
        <v>307</v>
      </c>
      <c r="D573" s="19" t="s">
        <v>43</v>
      </c>
      <c r="E573" s="12"/>
      <c r="F573" s="11">
        <f>F571+E572</f>
        <v>106048</v>
      </c>
      <c r="G573" s="11" t="s">
        <v>464</v>
      </c>
      <c r="H573" s="11">
        <f>F573/1000</f>
        <v>106.048</v>
      </c>
      <c r="I573" s="11">
        <f>H573/264.987*100</f>
        <v>40.020076456580888</v>
      </c>
      <c r="J573" s="11">
        <f t="shared" si="18"/>
        <v>158.93900000000002</v>
      </c>
      <c r="K573" s="11">
        <f t="shared" si="17"/>
        <v>59.979923543419112</v>
      </c>
      <c r="L573" s="11"/>
    </row>
    <row r="574" spans="1:12" x14ac:dyDescent="0.2">
      <c r="A574" s="11"/>
      <c r="B574" s="11"/>
      <c r="C574" s="11"/>
      <c r="D574" s="11"/>
      <c r="E574" s="12">
        <v>390</v>
      </c>
      <c r="F574" s="11"/>
      <c r="G574" s="11"/>
      <c r="H574" s="11"/>
      <c r="I574" s="11"/>
      <c r="J574" s="11"/>
      <c r="K574" s="11"/>
      <c r="L574" s="11" t="s">
        <v>465</v>
      </c>
    </row>
    <row r="575" spans="1:12" x14ac:dyDescent="0.2">
      <c r="A575" s="11">
        <v>284</v>
      </c>
      <c r="B575" s="11" t="s">
        <v>466</v>
      </c>
      <c r="C575" s="11" t="s">
        <v>45</v>
      </c>
      <c r="D575" s="19" t="s">
        <v>43</v>
      </c>
      <c r="E575" s="12"/>
      <c r="F575" s="11">
        <f>F573+E574</f>
        <v>106438</v>
      </c>
      <c r="G575" s="11"/>
      <c r="H575" s="11">
        <f>F575/1000</f>
        <v>106.438</v>
      </c>
      <c r="I575" s="11">
        <f>H575/264.987*100</f>
        <v>40.167253487906947</v>
      </c>
      <c r="J575" s="11">
        <f t="shared" si="18"/>
        <v>158.54900000000004</v>
      </c>
      <c r="K575" s="11">
        <f t="shared" si="17"/>
        <v>59.832746512093053</v>
      </c>
      <c r="L575" s="11"/>
    </row>
    <row r="576" spans="1:12" x14ac:dyDescent="0.2">
      <c r="A576" s="11"/>
      <c r="B576" s="11"/>
      <c r="C576" s="11"/>
      <c r="D576" s="11"/>
      <c r="E576" s="12">
        <v>396</v>
      </c>
      <c r="F576" s="11"/>
      <c r="G576" s="11"/>
      <c r="H576" s="11"/>
      <c r="I576" s="11"/>
      <c r="J576" s="11"/>
      <c r="K576" s="11"/>
      <c r="L576" s="11" t="s">
        <v>467</v>
      </c>
    </row>
    <row r="577" spans="1:12" x14ac:dyDescent="0.2">
      <c r="A577" s="11">
        <v>285</v>
      </c>
      <c r="B577" s="11" t="s">
        <v>468</v>
      </c>
      <c r="C577" s="11" t="s">
        <v>45</v>
      </c>
      <c r="D577" s="11" t="s">
        <v>247</v>
      </c>
      <c r="E577" s="12"/>
      <c r="F577" s="11">
        <f>F575+E576</f>
        <v>106834</v>
      </c>
      <c r="G577" s="11"/>
      <c r="H577" s="11">
        <f>F577/1000</f>
        <v>106.834</v>
      </c>
      <c r="I577" s="11">
        <f>H577/264.987*100</f>
        <v>40.316694781253418</v>
      </c>
      <c r="J577" s="11">
        <f t="shared" si="18"/>
        <v>158.15300000000002</v>
      </c>
      <c r="K577" s="11">
        <f t="shared" si="17"/>
        <v>59.683305218746582</v>
      </c>
      <c r="L577" s="11"/>
    </row>
    <row r="578" spans="1:12" x14ac:dyDescent="0.2">
      <c r="A578" s="11"/>
      <c r="B578" s="11"/>
      <c r="C578" s="11"/>
      <c r="D578" s="11"/>
      <c r="E578" s="12">
        <v>396</v>
      </c>
      <c r="F578" s="11"/>
      <c r="G578" s="11"/>
      <c r="H578" s="11"/>
      <c r="I578" s="11"/>
      <c r="J578" s="11"/>
      <c r="K578" s="11"/>
      <c r="L578" s="11" t="s">
        <v>351</v>
      </c>
    </row>
    <row r="579" spans="1:12" x14ac:dyDescent="0.2">
      <c r="A579" s="11">
        <v>286</v>
      </c>
      <c r="B579" s="11" t="s">
        <v>469</v>
      </c>
      <c r="C579" s="11" t="s">
        <v>45</v>
      </c>
      <c r="D579" s="19" t="s">
        <v>43</v>
      </c>
      <c r="E579" s="12"/>
      <c r="F579" s="11">
        <f>F577+E578</f>
        <v>107230</v>
      </c>
      <c r="G579" s="11"/>
      <c r="H579" s="11">
        <f>F579/1000</f>
        <v>107.23</v>
      </c>
      <c r="I579" s="11">
        <f>H579/264.987*100</f>
        <v>40.466136074599888</v>
      </c>
      <c r="J579" s="11">
        <f t="shared" si="18"/>
        <v>157.75700000000001</v>
      </c>
      <c r="K579" s="11">
        <f t="shared" si="17"/>
        <v>59.533863925400112</v>
      </c>
      <c r="L579" s="11"/>
    </row>
    <row r="580" spans="1:12" x14ac:dyDescent="0.2">
      <c r="A580" s="11"/>
      <c r="B580" s="11"/>
      <c r="C580" s="11"/>
      <c r="D580" s="11"/>
      <c r="E580" s="12">
        <v>398</v>
      </c>
      <c r="F580" s="11"/>
      <c r="G580" s="11"/>
      <c r="H580" s="11"/>
      <c r="I580" s="11"/>
      <c r="J580" s="11"/>
      <c r="K580" s="11"/>
      <c r="L580" s="11" t="s">
        <v>237</v>
      </c>
    </row>
    <row r="581" spans="1:12" x14ac:dyDescent="0.2">
      <c r="A581" s="11">
        <v>287</v>
      </c>
      <c r="B581" s="11" t="s">
        <v>470</v>
      </c>
      <c r="C581" s="11" t="s">
        <v>32</v>
      </c>
      <c r="D581" s="19" t="s">
        <v>43</v>
      </c>
      <c r="E581" s="12"/>
      <c r="F581" s="11">
        <f>F579+E580</f>
        <v>107628</v>
      </c>
      <c r="G581" s="11"/>
      <c r="H581" s="11">
        <f>F581/1000</f>
        <v>107.628</v>
      </c>
      <c r="I581" s="11">
        <f>H581/264.987*100</f>
        <v>40.61633212195315</v>
      </c>
      <c r="J581" s="11">
        <f t="shared" si="18"/>
        <v>157.35900000000004</v>
      </c>
      <c r="K581" s="11">
        <f t="shared" si="17"/>
        <v>59.38366787804685</v>
      </c>
      <c r="L581" s="11"/>
    </row>
    <row r="582" spans="1:12" x14ac:dyDescent="0.2">
      <c r="A582" s="11"/>
      <c r="B582" s="11"/>
      <c r="C582" s="11"/>
      <c r="D582" s="11"/>
      <c r="E582" s="12">
        <v>396</v>
      </c>
      <c r="F582" s="11"/>
      <c r="G582" s="11"/>
      <c r="H582" s="11"/>
      <c r="I582" s="11"/>
      <c r="J582" s="11"/>
      <c r="K582" s="11"/>
      <c r="L582" s="11" t="s">
        <v>471</v>
      </c>
    </row>
    <row r="583" spans="1:12" x14ac:dyDescent="0.2">
      <c r="A583" s="11">
        <v>288</v>
      </c>
      <c r="B583" s="11" t="s">
        <v>472</v>
      </c>
      <c r="C583" s="11" t="s">
        <v>47</v>
      </c>
      <c r="D583" s="19" t="s">
        <v>43</v>
      </c>
      <c r="E583" s="12"/>
      <c r="F583" s="11">
        <f>F581+E582</f>
        <v>108024</v>
      </c>
      <c r="G583" s="11"/>
      <c r="H583" s="11">
        <f>F583/1000</f>
        <v>108.024</v>
      </c>
      <c r="I583" s="11">
        <f>H583/264.987*100</f>
        <v>40.76577341529962</v>
      </c>
      <c r="J583" s="11">
        <f t="shared" si="18"/>
        <v>156.96300000000002</v>
      </c>
      <c r="K583" s="11">
        <f t="shared" si="17"/>
        <v>59.234226584700387</v>
      </c>
      <c r="L583" s="11"/>
    </row>
    <row r="584" spans="1:12" x14ac:dyDescent="0.2">
      <c r="A584" s="11"/>
      <c r="B584" s="11"/>
      <c r="C584" s="11"/>
      <c r="D584" s="11"/>
      <c r="E584" s="12">
        <v>396</v>
      </c>
      <c r="F584" s="11"/>
      <c r="G584" s="11"/>
      <c r="H584" s="11"/>
      <c r="I584" s="11"/>
      <c r="J584" s="11"/>
      <c r="K584" s="11"/>
      <c r="L584" s="11" t="s">
        <v>316</v>
      </c>
    </row>
    <row r="585" spans="1:12" x14ac:dyDescent="0.2">
      <c r="A585" s="11">
        <v>289</v>
      </c>
      <c r="B585" s="11" t="s">
        <v>473</v>
      </c>
      <c r="C585" s="11" t="s">
        <v>32</v>
      </c>
      <c r="D585" s="19" t="s">
        <v>43</v>
      </c>
      <c r="E585" s="12"/>
      <c r="F585" s="11">
        <f>F583+E584</f>
        <v>108420</v>
      </c>
      <c r="G585" s="11"/>
      <c r="H585" s="11">
        <f>F585/1000</f>
        <v>108.42</v>
      </c>
      <c r="I585" s="11">
        <f>H585/264.987*100</f>
        <v>40.915214708646083</v>
      </c>
      <c r="J585" s="11">
        <f t="shared" si="18"/>
        <v>156.56700000000001</v>
      </c>
      <c r="K585" s="11">
        <f t="shared" si="17"/>
        <v>59.084785291353917</v>
      </c>
      <c r="L585" s="11"/>
    </row>
    <row r="586" spans="1:12" x14ac:dyDescent="0.2">
      <c r="A586" s="11"/>
      <c r="B586" s="11"/>
      <c r="C586" s="11"/>
      <c r="D586" s="11"/>
      <c r="E586" s="12">
        <v>396</v>
      </c>
      <c r="F586" s="11"/>
      <c r="G586" s="11"/>
      <c r="H586" s="11"/>
      <c r="I586" s="11"/>
      <c r="J586" s="11"/>
      <c r="K586" s="11"/>
      <c r="L586" s="11"/>
    </row>
    <row r="587" spans="1:12" x14ac:dyDescent="0.2">
      <c r="A587" s="11">
        <v>290</v>
      </c>
      <c r="B587" s="11" t="s">
        <v>474</v>
      </c>
      <c r="C587" s="11" t="s">
        <v>32</v>
      </c>
      <c r="D587" s="19" t="s">
        <v>43</v>
      </c>
      <c r="E587" s="12"/>
      <c r="F587" s="11">
        <f>F585+E586</f>
        <v>108816</v>
      </c>
      <c r="G587" s="11"/>
      <c r="H587" s="11">
        <f>F587/1000</f>
        <v>108.816</v>
      </c>
      <c r="I587" s="11">
        <f>H587/264.987*100</f>
        <v>41.064656001992553</v>
      </c>
      <c r="J587" s="11">
        <f t="shared" si="18"/>
        <v>156.17100000000002</v>
      </c>
      <c r="K587" s="11">
        <f t="shared" ref="K587:K649" si="19">J587/264.987*100</f>
        <v>58.935343998007447</v>
      </c>
      <c r="L587" s="11"/>
    </row>
    <row r="588" spans="1:12" x14ac:dyDescent="0.2">
      <c r="A588" s="11"/>
      <c r="B588" s="11"/>
      <c r="C588" s="11"/>
      <c r="D588" s="11"/>
      <c r="E588" s="12">
        <v>396</v>
      </c>
      <c r="F588" s="11"/>
      <c r="G588" s="11"/>
      <c r="H588" s="11"/>
      <c r="I588" s="11"/>
      <c r="J588" s="11"/>
      <c r="K588" s="11"/>
      <c r="L588" s="11"/>
    </row>
    <row r="589" spans="1:12" x14ac:dyDescent="0.2">
      <c r="A589" s="11">
        <v>291</v>
      </c>
      <c r="B589" s="11" t="s">
        <v>475</v>
      </c>
      <c r="C589" s="11" t="s">
        <v>32</v>
      </c>
      <c r="D589" s="19" t="s">
        <v>43</v>
      </c>
      <c r="E589" s="12"/>
      <c r="F589" s="11">
        <f>F587+E588</f>
        <v>109212</v>
      </c>
      <c r="G589" s="11"/>
      <c r="H589" s="11">
        <f>F589/1000</f>
        <v>109.212</v>
      </c>
      <c r="I589" s="11">
        <f>H589/264.987*100</f>
        <v>41.214097295339016</v>
      </c>
      <c r="J589" s="11">
        <f t="shared" si="18"/>
        <v>155.77500000000003</v>
      </c>
      <c r="K589" s="11">
        <f t="shared" si="19"/>
        <v>58.785902704660984</v>
      </c>
      <c r="L589" s="11"/>
    </row>
    <row r="590" spans="1:12" x14ac:dyDescent="0.2">
      <c r="A590" s="11"/>
      <c r="B590" s="11"/>
      <c r="C590" s="11"/>
      <c r="D590" s="11"/>
      <c r="E590" s="12">
        <v>396</v>
      </c>
      <c r="F590" s="11"/>
      <c r="G590" s="11"/>
      <c r="H590" s="11"/>
      <c r="I590" s="11"/>
      <c r="J590" s="11"/>
      <c r="K590" s="11"/>
      <c r="L590" s="11"/>
    </row>
    <row r="591" spans="1:12" x14ac:dyDescent="0.2">
      <c r="A591" s="11">
        <v>292</v>
      </c>
      <c r="B591" s="11" t="s">
        <v>476</v>
      </c>
      <c r="C591" s="11" t="s">
        <v>32</v>
      </c>
      <c r="D591" s="19" t="s">
        <v>43</v>
      </c>
      <c r="E591" s="12"/>
      <c r="F591" s="11">
        <f>F589+E590</f>
        <v>109608</v>
      </c>
      <c r="G591" s="11"/>
      <c r="H591" s="11">
        <f>F591/1000</f>
        <v>109.608</v>
      </c>
      <c r="I591" s="11">
        <f>H591/264.987*100</f>
        <v>41.363538588685479</v>
      </c>
      <c r="J591" s="11">
        <f t="shared" ref="J591:J653" si="20">264.987-H591</f>
        <v>155.37900000000002</v>
      </c>
      <c r="K591" s="11">
        <f t="shared" si="19"/>
        <v>58.636461411314521</v>
      </c>
      <c r="L591" s="11"/>
    </row>
    <row r="592" spans="1:12" x14ac:dyDescent="0.2">
      <c r="A592" s="11"/>
      <c r="B592" s="11"/>
      <c r="C592" s="11"/>
      <c r="D592" s="11"/>
      <c r="E592" s="12">
        <v>396</v>
      </c>
      <c r="F592" s="11"/>
      <c r="G592" s="11"/>
      <c r="H592" s="11"/>
      <c r="I592" s="11"/>
      <c r="J592" s="11"/>
      <c r="K592" s="11"/>
      <c r="L592" s="11"/>
    </row>
    <row r="593" spans="1:12" x14ac:dyDescent="0.2">
      <c r="A593" s="11">
        <v>293</v>
      </c>
      <c r="B593" s="11" t="s">
        <v>477</v>
      </c>
      <c r="C593" s="11" t="s">
        <v>32</v>
      </c>
      <c r="D593" s="11" t="s">
        <v>244</v>
      </c>
      <c r="E593" s="12"/>
      <c r="F593" s="11">
        <f>F591+E592</f>
        <v>110004</v>
      </c>
      <c r="G593" s="11"/>
      <c r="H593" s="11">
        <f>F593/1000</f>
        <v>110.004</v>
      </c>
      <c r="I593" s="11">
        <f>H593/264.987*100</f>
        <v>41.512979882031949</v>
      </c>
      <c r="J593" s="11">
        <f t="shared" si="20"/>
        <v>154.983</v>
      </c>
      <c r="K593" s="11">
        <f t="shared" si="19"/>
        <v>58.487020117968044</v>
      </c>
      <c r="L593" s="11"/>
    </row>
    <row r="594" spans="1:12" x14ac:dyDescent="0.2">
      <c r="A594" s="11"/>
      <c r="B594" s="13"/>
      <c r="C594" s="11"/>
      <c r="D594" s="11"/>
      <c r="E594" s="12">
        <v>397</v>
      </c>
      <c r="F594" s="11"/>
      <c r="G594" s="11"/>
      <c r="H594" s="11"/>
      <c r="I594" s="11"/>
      <c r="J594" s="11"/>
      <c r="K594" s="11"/>
      <c r="L594" s="11"/>
    </row>
    <row r="595" spans="1:12" x14ac:dyDescent="0.2">
      <c r="A595" s="11">
        <v>294</v>
      </c>
      <c r="B595" s="11" t="s">
        <v>478</v>
      </c>
      <c r="C595" s="11" t="s">
        <v>93</v>
      </c>
      <c r="D595" s="11" t="s">
        <v>43</v>
      </c>
      <c r="E595" s="12"/>
      <c r="F595" s="11">
        <f>F593+E594</f>
        <v>110401</v>
      </c>
      <c r="G595" s="11" t="s">
        <v>479</v>
      </c>
      <c r="H595" s="11">
        <f>F595/1000</f>
        <v>110.401</v>
      </c>
      <c r="I595" s="11">
        <f>H595/264.987*100</f>
        <v>41.662798552381808</v>
      </c>
      <c r="J595" s="11">
        <f t="shared" si="20"/>
        <v>154.58600000000001</v>
      </c>
      <c r="K595" s="11">
        <f t="shared" si="19"/>
        <v>58.337201447618185</v>
      </c>
      <c r="L595" s="11"/>
    </row>
    <row r="596" spans="1:12" x14ac:dyDescent="0.2">
      <c r="A596" s="11"/>
      <c r="B596" s="13"/>
      <c r="C596" s="11"/>
      <c r="D596" s="11"/>
      <c r="E596" s="12">
        <v>340</v>
      </c>
      <c r="F596" s="11"/>
      <c r="G596" s="11"/>
      <c r="H596" s="11"/>
      <c r="I596" s="11"/>
      <c r="J596" s="11"/>
      <c r="K596" s="11"/>
      <c r="L596" s="11"/>
    </row>
    <row r="597" spans="1:12" x14ac:dyDescent="0.2">
      <c r="A597" s="11">
        <v>295</v>
      </c>
      <c r="B597" s="11" t="s">
        <v>480</v>
      </c>
      <c r="C597" s="11" t="s">
        <v>32</v>
      </c>
      <c r="D597" s="11" t="s">
        <v>244</v>
      </c>
      <c r="E597" s="12"/>
      <c r="F597" s="11">
        <f>F595+E596</f>
        <v>110741</v>
      </c>
      <c r="G597" s="11"/>
      <c r="H597" s="11">
        <f>F597/1000</f>
        <v>110.741</v>
      </c>
      <c r="I597" s="11">
        <f>H597/264.987*100</f>
        <v>41.791106733537866</v>
      </c>
      <c r="J597" s="11">
        <f t="shared" si="20"/>
        <v>154.24600000000004</v>
      </c>
      <c r="K597" s="11">
        <f t="shared" si="19"/>
        <v>58.208893266462134</v>
      </c>
      <c r="L597" s="11"/>
    </row>
    <row r="598" spans="1:12" x14ac:dyDescent="0.2">
      <c r="A598" s="11"/>
      <c r="B598" s="13"/>
      <c r="C598" s="11"/>
      <c r="D598" s="11"/>
      <c r="E598" s="12">
        <v>370</v>
      </c>
      <c r="F598" s="11"/>
      <c r="G598" s="11"/>
      <c r="H598" s="11"/>
      <c r="I598" s="11"/>
      <c r="J598" s="11"/>
      <c r="K598" s="11"/>
      <c r="L598" s="11" t="s">
        <v>471</v>
      </c>
    </row>
    <row r="599" spans="1:12" x14ac:dyDescent="0.2">
      <c r="A599" s="11">
        <v>296</v>
      </c>
      <c r="B599" s="11" t="s">
        <v>481</v>
      </c>
      <c r="C599" s="11" t="s">
        <v>32</v>
      </c>
      <c r="D599" s="11" t="s">
        <v>482</v>
      </c>
      <c r="E599" s="12"/>
      <c r="F599" s="11">
        <f>F597+E598</f>
        <v>111111</v>
      </c>
      <c r="G599" s="11"/>
      <c r="H599" s="11">
        <f>F599/1000</f>
        <v>111.111</v>
      </c>
      <c r="I599" s="11">
        <f>H599/264.987*100</f>
        <v>41.930736224795936</v>
      </c>
      <c r="J599" s="11">
        <f t="shared" si="20"/>
        <v>153.87600000000003</v>
      </c>
      <c r="K599" s="11">
        <f t="shared" si="19"/>
        <v>58.069263775204071</v>
      </c>
      <c r="L599" s="11"/>
    </row>
    <row r="600" spans="1:12" x14ac:dyDescent="0.2">
      <c r="A600" s="11"/>
      <c r="B600" s="13"/>
      <c r="C600" s="11"/>
      <c r="D600" s="11"/>
      <c r="E600" s="12">
        <v>320</v>
      </c>
      <c r="F600" s="11"/>
      <c r="G600" s="11"/>
      <c r="H600" s="11"/>
      <c r="I600" s="11"/>
      <c r="J600" s="11"/>
      <c r="K600" s="11"/>
      <c r="L600" s="11"/>
    </row>
    <row r="601" spans="1:12" x14ac:dyDescent="0.2">
      <c r="A601" s="11">
        <v>297</v>
      </c>
      <c r="B601" s="11" t="s">
        <v>483</v>
      </c>
      <c r="C601" s="11" t="s">
        <v>32</v>
      </c>
      <c r="D601" s="11" t="s">
        <v>484</v>
      </c>
      <c r="E601" s="12"/>
      <c r="F601" s="11">
        <f>F599+E600</f>
        <v>111431</v>
      </c>
      <c r="G601" s="11"/>
      <c r="H601" s="11">
        <f>F601/1000</f>
        <v>111.431</v>
      </c>
      <c r="I601" s="11">
        <f>H601/264.987*100</f>
        <v>42.051496865883983</v>
      </c>
      <c r="J601" s="11">
        <f t="shared" si="20"/>
        <v>153.55600000000004</v>
      </c>
      <c r="K601" s="11">
        <f t="shared" si="19"/>
        <v>57.948503134116024</v>
      </c>
      <c r="L601" s="11"/>
    </row>
    <row r="602" spans="1:12" x14ac:dyDescent="0.2">
      <c r="A602" s="11"/>
      <c r="B602" s="13"/>
      <c r="C602" s="11"/>
      <c r="D602" s="11"/>
      <c r="E602" s="12">
        <v>320</v>
      </c>
      <c r="F602" s="11"/>
      <c r="G602" s="11"/>
      <c r="H602" s="11"/>
      <c r="I602" s="11"/>
      <c r="J602" s="11"/>
      <c r="K602" s="11"/>
      <c r="L602" s="11"/>
    </row>
    <row r="603" spans="1:12" x14ac:dyDescent="0.2">
      <c r="A603" s="11">
        <v>298</v>
      </c>
      <c r="B603" s="11" t="s">
        <v>485</v>
      </c>
      <c r="C603" s="11" t="s">
        <v>32</v>
      </c>
      <c r="D603" s="11" t="s">
        <v>244</v>
      </c>
      <c r="E603" s="12"/>
      <c r="F603" s="11">
        <f>F601+E602</f>
        <v>111751</v>
      </c>
      <c r="G603" s="11"/>
      <c r="H603" s="11">
        <f>F603/1000</f>
        <v>111.751</v>
      </c>
      <c r="I603" s="11">
        <f>H603/264.987*100</f>
        <v>42.172257506972038</v>
      </c>
      <c r="J603" s="11">
        <f t="shared" si="20"/>
        <v>153.23600000000002</v>
      </c>
      <c r="K603" s="11">
        <f t="shared" si="19"/>
        <v>57.827742493027969</v>
      </c>
      <c r="L603" s="11"/>
    </row>
    <row r="604" spans="1:12" x14ac:dyDescent="0.2">
      <c r="A604" s="11"/>
      <c r="B604" s="13"/>
      <c r="C604" s="11"/>
      <c r="D604" s="11"/>
      <c r="E604" s="12">
        <v>340</v>
      </c>
      <c r="F604" s="11"/>
      <c r="G604" s="11"/>
      <c r="H604" s="11"/>
      <c r="I604" s="11"/>
      <c r="J604" s="11"/>
      <c r="K604" s="11"/>
      <c r="L604" s="11"/>
    </row>
    <row r="605" spans="1:12" x14ac:dyDescent="0.2">
      <c r="A605" s="11">
        <v>299</v>
      </c>
      <c r="B605" s="11" t="s">
        <v>486</v>
      </c>
      <c r="C605" s="11" t="s">
        <v>103</v>
      </c>
      <c r="D605" s="11" t="s">
        <v>247</v>
      </c>
      <c r="E605" s="12"/>
      <c r="F605" s="11">
        <f>F603+E604</f>
        <v>112091</v>
      </c>
      <c r="G605" s="11"/>
      <c r="H605" s="11">
        <f>F605/1000</f>
        <v>112.09099999999999</v>
      </c>
      <c r="I605" s="11">
        <f>H605/264.987*100</f>
        <v>42.300565688128088</v>
      </c>
      <c r="J605" s="11">
        <f t="shared" si="20"/>
        <v>152.89600000000002</v>
      </c>
      <c r="K605" s="11">
        <f t="shared" si="19"/>
        <v>57.699434311871897</v>
      </c>
      <c r="L605" s="11"/>
    </row>
    <row r="606" spans="1:12" x14ac:dyDescent="0.2">
      <c r="A606" s="11"/>
      <c r="B606" s="13"/>
      <c r="C606" s="11"/>
      <c r="D606" s="11"/>
      <c r="E606" s="12">
        <v>454</v>
      </c>
      <c r="F606" s="11"/>
      <c r="G606" s="11"/>
      <c r="H606" s="11"/>
      <c r="I606" s="11"/>
      <c r="J606" s="11"/>
      <c r="K606" s="11"/>
      <c r="L606" s="11"/>
    </row>
    <row r="607" spans="1:12" x14ac:dyDescent="0.2">
      <c r="A607" s="11">
        <v>300</v>
      </c>
      <c r="B607" s="11" t="s">
        <v>487</v>
      </c>
      <c r="C607" s="11" t="s">
        <v>22</v>
      </c>
      <c r="D607" s="11" t="s">
        <v>43</v>
      </c>
      <c r="E607" s="12"/>
      <c r="F607" s="11">
        <f>F605+E606</f>
        <v>112545</v>
      </c>
      <c r="G607" s="11" t="s">
        <v>488</v>
      </c>
      <c r="H607" s="11">
        <f>F607/1000</f>
        <v>112.545</v>
      </c>
      <c r="I607" s="11">
        <f>H607/264.987*100</f>
        <v>42.47189484767177</v>
      </c>
      <c r="J607" s="11">
        <f t="shared" si="20"/>
        <v>152.44200000000001</v>
      </c>
      <c r="K607" s="11">
        <f t="shared" si="19"/>
        <v>57.528105152328223</v>
      </c>
      <c r="L607" s="11"/>
    </row>
    <row r="608" spans="1:12" x14ac:dyDescent="0.2">
      <c r="A608" s="11"/>
      <c r="B608" s="13"/>
      <c r="C608" s="11"/>
      <c r="D608" s="11"/>
      <c r="E608" s="12">
        <v>140</v>
      </c>
      <c r="F608" s="11"/>
      <c r="G608" s="11"/>
      <c r="H608" s="11"/>
      <c r="I608" s="11"/>
      <c r="J608" s="11"/>
      <c r="K608" s="11"/>
      <c r="L608" s="11" t="s">
        <v>489</v>
      </c>
    </row>
    <row r="609" spans="1:12" x14ac:dyDescent="0.2">
      <c r="A609" s="11">
        <v>301</v>
      </c>
      <c r="B609" s="19" t="s">
        <v>490</v>
      </c>
      <c r="C609" s="19" t="s">
        <v>22</v>
      </c>
      <c r="D609" s="19" t="s">
        <v>43</v>
      </c>
      <c r="E609" s="12"/>
      <c r="F609" s="11">
        <f>F607+E608</f>
        <v>112685</v>
      </c>
      <c r="G609" s="11"/>
      <c r="H609" s="11">
        <f>F609/1000</f>
        <v>112.685</v>
      </c>
      <c r="I609" s="11">
        <f>H609/264.987*100</f>
        <v>42.524727628147794</v>
      </c>
      <c r="J609" s="11">
        <f t="shared" si="20"/>
        <v>152.30200000000002</v>
      </c>
      <c r="K609" s="11">
        <f t="shared" si="19"/>
        <v>57.475272371852206</v>
      </c>
      <c r="L609" s="19"/>
    </row>
    <row r="610" spans="1:12" x14ac:dyDescent="0.2">
      <c r="A610" s="11"/>
      <c r="B610" s="13"/>
      <c r="C610" s="11"/>
      <c r="D610" s="11"/>
      <c r="E610" s="12">
        <v>310</v>
      </c>
      <c r="F610" s="11"/>
      <c r="G610" s="11"/>
      <c r="H610" s="11"/>
      <c r="I610" s="11"/>
      <c r="J610" s="11"/>
      <c r="K610" s="11"/>
      <c r="L610" s="11"/>
    </row>
    <row r="611" spans="1:12" x14ac:dyDescent="0.2">
      <c r="A611" s="11">
        <v>302</v>
      </c>
      <c r="B611" s="11" t="s">
        <v>491</v>
      </c>
      <c r="C611" s="11" t="s">
        <v>17</v>
      </c>
      <c r="D611" s="19" t="s">
        <v>43</v>
      </c>
      <c r="E611" s="12"/>
      <c r="F611" s="11">
        <f>F609+E610</f>
        <v>112995</v>
      </c>
      <c r="G611" s="11" t="s">
        <v>492</v>
      </c>
      <c r="H611" s="11">
        <f>F611/1000</f>
        <v>112.995</v>
      </c>
      <c r="I611" s="11">
        <f>H611/264.987*100</f>
        <v>42.641714499201846</v>
      </c>
      <c r="J611" s="11">
        <f t="shared" si="20"/>
        <v>151.99200000000002</v>
      </c>
      <c r="K611" s="11">
        <f t="shared" si="19"/>
        <v>57.358285500798154</v>
      </c>
      <c r="L611" s="11"/>
    </row>
    <row r="612" spans="1:12" x14ac:dyDescent="0.2">
      <c r="A612" s="11"/>
      <c r="B612" s="13"/>
      <c r="C612" s="11"/>
      <c r="D612" s="11"/>
      <c r="E612" s="12">
        <v>393</v>
      </c>
      <c r="F612" s="11"/>
      <c r="G612" s="11"/>
      <c r="H612" s="11"/>
      <c r="I612" s="11"/>
      <c r="J612" s="11"/>
      <c r="K612" s="11"/>
      <c r="L612" s="11"/>
    </row>
    <row r="613" spans="1:12" x14ac:dyDescent="0.2">
      <c r="A613" s="11">
        <v>303</v>
      </c>
      <c r="B613" s="11" t="s">
        <v>493</v>
      </c>
      <c r="C613" s="11" t="s">
        <v>51</v>
      </c>
      <c r="D613" s="19" t="s">
        <v>43</v>
      </c>
      <c r="E613" s="12"/>
      <c r="F613" s="11">
        <f>F611+E612</f>
        <v>113388</v>
      </c>
      <c r="G613" s="11"/>
      <c r="H613" s="11">
        <f>F613/1000</f>
        <v>113.38800000000001</v>
      </c>
      <c r="I613" s="11">
        <f>H613/264.987*100</f>
        <v>42.790023661538115</v>
      </c>
      <c r="J613" s="11">
        <f t="shared" si="20"/>
        <v>151.59900000000002</v>
      </c>
      <c r="K613" s="11">
        <f t="shared" si="19"/>
        <v>57.209976338461885</v>
      </c>
      <c r="L613" s="11"/>
    </row>
    <row r="614" spans="1:12" x14ac:dyDescent="0.2">
      <c r="A614" s="11"/>
      <c r="B614" s="13"/>
      <c r="C614" s="11"/>
      <c r="D614" s="11"/>
      <c r="E614" s="12">
        <v>393</v>
      </c>
      <c r="F614" s="11"/>
      <c r="G614" s="11"/>
      <c r="H614" s="11"/>
      <c r="I614" s="11"/>
      <c r="J614" s="11"/>
      <c r="K614" s="11"/>
      <c r="L614" s="11" t="s">
        <v>494</v>
      </c>
    </row>
    <row r="615" spans="1:12" x14ac:dyDescent="0.2">
      <c r="A615" s="11">
        <v>304</v>
      </c>
      <c r="B615" s="11" t="s">
        <v>495</v>
      </c>
      <c r="C615" s="11" t="s">
        <v>45</v>
      </c>
      <c r="D615" s="19" t="s">
        <v>43</v>
      </c>
      <c r="E615" s="12"/>
      <c r="F615" s="11">
        <f>F613+E614</f>
        <v>113781</v>
      </c>
      <c r="G615" s="11"/>
      <c r="H615" s="11">
        <f>F615/1000</f>
        <v>113.78100000000001</v>
      </c>
      <c r="I615" s="11">
        <f>H615/264.987*100</f>
        <v>42.938332823874376</v>
      </c>
      <c r="J615" s="11">
        <f t="shared" si="20"/>
        <v>151.20600000000002</v>
      </c>
      <c r="K615" s="11">
        <f t="shared" si="19"/>
        <v>57.061667176125617</v>
      </c>
      <c r="L615" s="11"/>
    </row>
    <row r="616" spans="1:12" x14ac:dyDescent="0.2">
      <c r="A616" s="11"/>
      <c r="B616" s="13"/>
      <c r="C616" s="11"/>
      <c r="D616" s="11"/>
      <c r="E616" s="12">
        <v>393</v>
      </c>
      <c r="F616" s="11"/>
      <c r="G616" s="11"/>
      <c r="H616" s="11"/>
      <c r="I616" s="11"/>
      <c r="J616" s="11"/>
      <c r="K616" s="11"/>
      <c r="L616" s="11"/>
    </row>
    <row r="617" spans="1:12" x14ac:dyDescent="0.2">
      <c r="A617" s="11">
        <v>305</v>
      </c>
      <c r="B617" s="11" t="s">
        <v>496</v>
      </c>
      <c r="C617" s="11" t="s">
        <v>45</v>
      </c>
      <c r="D617" s="11" t="s">
        <v>247</v>
      </c>
      <c r="E617" s="12"/>
      <c r="F617" s="11">
        <f>F615+E616</f>
        <v>114174</v>
      </c>
      <c r="G617" s="11"/>
      <c r="H617" s="11">
        <f>F617/1000</f>
        <v>114.17400000000001</v>
      </c>
      <c r="I617" s="11">
        <f>H617/264.987*100</f>
        <v>43.086641986210644</v>
      </c>
      <c r="J617" s="11">
        <f t="shared" si="20"/>
        <v>150.81300000000002</v>
      </c>
      <c r="K617" s="11">
        <f t="shared" si="19"/>
        <v>56.913358013789363</v>
      </c>
      <c r="L617" s="11"/>
    </row>
    <row r="618" spans="1:12" x14ac:dyDescent="0.2">
      <c r="A618" s="11"/>
      <c r="B618" s="13"/>
      <c r="C618" s="11"/>
      <c r="D618" s="11"/>
      <c r="E618" s="12">
        <v>396</v>
      </c>
      <c r="F618" s="11"/>
      <c r="G618" s="11"/>
      <c r="H618" s="11"/>
      <c r="I618" s="11"/>
      <c r="J618" s="11"/>
      <c r="K618" s="11"/>
      <c r="L618" s="11" t="s">
        <v>497</v>
      </c>
    </row>
    <row r="619" spans="1:12" x14ac:dyDescent="0.2">
      <c r="A619" s="11">
        <v>306</v>
      </c>
      <c r="B619" s="11" t="s">
        <v>498</v>
      </c>
      <c r="C619" s="11" t="s">
        <v>240</v>
      </c>
      <c r="D619" s="11" t="s">
        <v>247</v>
      </c>
      <c r="E619" s="12"/>
      <c r="F619" s="11">
        <f>F617+E618</f>
        <v>114570</v>
      </c>
      <c r="G619" s="11" t="s">
        <v>499</v>
      </c>
      <c r="H619" s="11">
        <f>F619/1000</f>
        <v>114.57</v>
      </c>
      <c r="I619" s="11">
        <f>H619/264.987*100</f>
        <v>43.2360832795571</v>
      </c>
      <c r="J619" s="11">
        <f t="shared" si="20"/>
        <v>150.41700000000003</v>
      </c>
      <c r="K619" s="11">
        <f t="shared" si="19"/>
        <v>56.7639167204429</v>
      </c>
      <c r="L619" s="11"/>
    </row>
    <row r="620" spans="1:12" x14ac:dyDescent="0.2">
      <c r="A620" s="11"/>
      <c r="B620" s="13"/>
      <c r="C620" s="11"/>
      <c r="D620" s="11"/>
      <c r="E620" s="12">
        <v>370</v>
      </c>
      <c r="F620" s="11"/>
      <c r="G620" s="11"/>
      <c r="H620" s="11"/>
      <c r="I620" s="11"/>
      <c r="J620" s="11"/>
      <c r="K620" s="11"/>
      <c r="L620" s="11"/>
    </row>
    <row r="621" spans="1:12" x14ac:dyDescent="0.2">
      <c r="A621" s="11">
        <v>307</v>
      </c>
      <c r="B621" s="11" t="s">
        <v>500</v>
      </c>
      <c r="C621" s="11" t="s">
        <v>32</v>
      </c>
      <c r="D621" s="11" t="s">
        <v>247</v>
      </c>
      <c r="E621" s="12"/>
      <c r="F621" s="11">
        <f>F619+E620</f>
        <v>114940</v>
      </c>
      <c r="G621" s="11"/>
      <c r="H621" s="11">
        <f>F621/1000</f>
        <v>114.94</v>
      </c>
      <c r="I621" s="11">
        <f>H621/264.987*100</f>
        <v>43.37571277081517</v>
      </c>
      <c r="J621" s="11">
        <f t="shared" si="20"/>
        <v>150.04700000000003</v>
      </c>
      <c r="K621" s="11">
        <f t="shared" si="19"/>
        <v>56.62428722918483</v>
      </c>
      <c r="L621" s="11"/>
    </row>
    <row r="622" spans="1:12" x14ac:dyDescent="0.2">
      <c r="A622" s="11"/>
      <c r="B622" s="13"/>
      <c r="C622" s="11"/>
      <c r="D622" s="11"/>
      <c r="E622" s="12">
        <v>370</v>
      </c>
      <c r="F622" s="11"/>
      <c r="G622" s="11"/>
      <c r="H622" s="11"/>
      <c r="I622" s="11"/>
      <c r="J622" s="11"/>
      <c r="K622" s="11"/>
      <c r="L622" s="11"/>
    </row>
    <row r="623" spans="1:12" x14ac:dyDescent="0.2">
      <c r="A623" s="11">
        <v>308</v>
      </c>
      <c r="B623" s="11" t="s">
        <v>501</v>
      </c>
      <c r="C623" s="11" t="s">
        <v>32</v>
      </c>
      <c r="D623" s="19" t="s">
        <v>43</v>
      </c>
      <c r="E623" s="12"/>
      <c r="F623" s="11">
        <f>F621+E622</f>
        <v>115310</v>
      </c>
      <c r="G623" s="11"/>
      <c r="H623" s="11">
        <f>F623/1000</f>
        <v>115.31</v>
      </c>
      <c r="I623" s="11">
        <f>H623/264.987*100</f>
        <v>43.515342262073233</v>
      </c>
      <c r="J623" s="11">
        <f t="shared" si="20"/>
        <v>149.67700000000002</v>
      </c>
      <c r="K623" s="11">
        <f t="shared" si="19"/>
        <v>56.484657737926767</v>
      </c>
      <c r="L623" s="11"/>
    </row>
    <row r="624" spans="1:12" x14ac:dyDescent="0.2">
      <c r="A624" s="11"/>
      <c r="B624" s="13"/>
      <c r="C624" s="11"/>
      <c r="D624" s="11"/>
      <c r="E624" s="12">
        <v>365</v>
      </c>
      <c r="F624" s="11"/>
      <c r="G624" s="11"/>
      <c r="H624" s="11"/>
      <c r="I624" s="11"/>
      <c r="J624" s="11"/>
      <c r="K624" s="11"/>
      <c r="L624" s="11" t="s">
        <v>502</v>
      </c>
    </row>
    <row r="625" spans="1:13" x14ac:dyDescent="0.2">
      <c r="A625" s="11">
        <v>309</v>
      </c>
      <c r="B625" s="11" t="s">
        <v>503</v>
      </c>
      <c r="C625" s="11" t="s">
        <v>32</v>
      </c>
      <c r="D625" s="11" t="s">
        <v>247</v>
      </c>
      <c r="E625" s="12"/>
      <c r="F625" s="11">
        <f>F623+E624</f>
        <v>115675</v>
      </c>
      <c r="G625" s="11"/>
      <c r="H625" s="11">
        <f>F625/1000</f>
        <v>115.675</v>
      </c>
      <c r="I625" s="11">
        <f>H625/264.987*100</f>
        <v>43.653084868314288</v>
      </c>
      <c r="J625" s="11">
        <f t="shared" si="20"/>
        <v>149.31200000000001</v>
      </c>
      <c r="K625" s="11">
        <f t="shared" si="19"/>
        <v>56.346915131685705</v>
      </c>
      <c r="L625" s="11"/>
    </row>
    <row r="626" spans="1:13" x14ac:dyDescent="0.2">
      <c r="A626" s="11"/>
      <c r="B626" s="13"/>
      <c r="C626" s="11"/>
      <c r="D626" s="11"/>
      <c r="E626" s="12">
        <v>375</v>
      </c>
      <c r="F626" s="11"/>
      <c r="G626" s="11"/>
      <c r="H626" s="11"/>
      <c r="I626" s="11"/>
      <c r="J626" s="11"/>
      <c r="K626" s="11"/>
      <c r="L626" s="11" t="s">
        <v>504</v>
      </c>
    </row>
    <row r="627" spans="1:13" x14ac:dyDescent="0.2">
      <c r="A627" s="11">
        <v>310</v>
      </c>
      <c r="B627" s="11" t="s">
        <v>505</v>
      </c>
      <c r="C627" s="11" t="s">
        <v>32</v>
      </c>
      <c r="D627" s="11" t="s">
        <v>247</v>
      </c>
      <c r="E627" s="12"/>
      <c r="F627" s="11">
        <f>F625+E626</f>
        <v>116050</v>
      </c>
      <c r="G627" s="11"/>
      <c r="H627" s="11">
        <f>F627/1000</f>
        <v>116.05</v>
      </c>
      <c r="I627" s="11">
        <f>H627/264.987*100</f>
        <v>43.794601244589352</v>
      </c>
      <c r="J627" s="11">
        <f t="shared" si="20"/>
        <v>148.93700000000001</v>
      </c>
      <c r="K627" s="11">
        <f t="shared" si="19"/>
        <v>56.205398755410641</v>
      </c>
      <c r="L627" s="11"/>
    </row>
    <row r="628" spans="1:13" x14ac:dyDescent="0.2">
      <c r="A628" s="11"/>
      <c r="B628" s="13"/>
      <c r="C628" s="11"/>
      <c r="D628" s="11"/>
      <c r="E628" s="12">
        <v>390</v>
      </c>
      <c r="F628" s="11"/>
      <c r="G628" s="11"/>
      <c r="H628" s="11"/>
      <c r="I628" s="11"/>
      <c r="J628" s="11"/>
      <c r="K628" s="11"/>
      <c r="L628" s="11" t="s">
        <v>302</v>
      </c>
    </row>
    <row r="629" spans="1:13" x14ac:dyDescent="0.2">
      <c r="A629" s="11">
        <v>311</v>
      </c>
      <c r="B629" s="11" t="s">
        <v>506</v>
      </c>
      <c r="C629" s="11" t="s">
        <v>45</v>
      </c>
      <c r="D629" s="19" t="s">
        <v>43</v>
      </c>
      <c r="E629" s="12"/>
      <c r="F629" s="11">
        <f>F627+E628</f>
        <v>116440</v>
      </c>
      <c r="G629" s="11"/>
      <c r="H629" s="11">
        <f>F629/1000</f>
        <v>116.44</v>
      </c>
      <c r="I629" s="11">
        <f>H629/264.987*100</f>
        <v>43.941778275915418</v>
      </c>
      <c r="J629" s="11">
        <f t="shared" si="20"/>
        <v>148.54700000000003</v>
      </c>
      <c r="K629" s="11">
        <f t="shared" si="19"/>
        <v>56.058221724084575</v>
      </c>
      <c r="L629" s="11"/>
    </row>
    <row r="630" spans="1:13" x14ac:dyDescent="0.2">
      <c r="A630" s="11"/>
      <c r="B630" s="13"/>
      <c r="C630" s="11"/>
      <c r="D630" s="11"/>
      <c r="E630" s="12">
        <v>365</v>
      </c>
      <c r="F630" s="11"/>
      <c r="G630" s="11"/>
      <c r="H630" s="11"/>
      <c r="I630" s="11"/>
      <c r="J630" s="11"/>
      <c r="K630" s="11"/>
      <c r="L630" s="11" t="s">
        <v>507</v>
      </c>
    </row>
    <row r="631" spans="1:13" x14ac:dyDescent="0.2">
      <c r="A631" s="11">
        <v>312</v>
      </c>
      <c r="B631" s="11" t="s">
        <v>508</v>
      </c>
      <c r="C631" s="11" t="s">
        <v>45</v>
      </c>
      <c r="D631" s="19" t="s">
        <v>43</v>
      </c>
      <c r="E631" s="12"/>
      <c r="F631" s="11">
        <f>F629+E630</f>
        <v>116805</v>
      </c>
      <c r="G631" s="11"/>
      <c r="H631" s="11">
        <f>F631/1000</f>
        <v>116.80500000000001</v>
      </c>
      <c r="I631" s="11">
        <f>H631/264.987*100</f>
        <v>44.07952088215648</v>
      </c>
      <c r="J631" s="11">
        <f t="shared" si="20"/>
        <v>148.18200000000002</v>
      </c>
      <c r="K631" s="11">
        <f t="shared" si="19"/>
        <v>55.920479117843513</v>
      </c>
      <c r="L631" s="11"/>
    </row>
    <row r="632" spans="1:13" x14ac:dyDescent="0.2">
      <c r="A632" s="11"/>
      <c r="B632" s="13"/>
      <c r="C632" s="11"/>
      <c r="D632" s="11"/>
      <c r="E632" s="12">
        <v>395</v>
      </c>
      <c r="F632" s="11"/>
      <c r="G632" s="11"/>
      <c r="H632" s="11"/>
      <c r="I632" s="11"/>
      <c r="J632" s="11"/>
      <c r="K632" s="11"/>
      <c r="L632" s="11" t="s">
        <v>509</v>
      </c>
    </row>
    <row r="633" spans="1:13" x14ac:dyDescent="0.2">
      <c r="A633" s="11">
        <v>313</v>
      </c>
      <c r="B633" s="11" t="s">
        <v>510</v>
      </c>
      <c r="C633" s="11" t="s">
        <v>32</v>
      </c>
      <c r="D633" s="11" t="s">
        <v>247</v>
      </c>
      <c r="E633" s="12"/>
      <c r="F633" s="11">
        <f>F631+E632</f>
        <v>117200</v>
      </c>
      <c r="G633" s="11"/>
      <c r="H633" s="11">
        <f>F633/1000</f>
        <v>117.2</v>
      </c>
      <c r="I633" s="11">
        <f>H633/264.987*100</f>
        <v>44.228584798499547</v>
      </c>
      <c r="J633" s="11">
        <f t="shared" si="20"/>
        <v>147.78700000000003</v>
      </c>
      <c r="K633" s="11">
        <f t="shared" si="19"/>
        <v>55.77141520150046</v>
      </c>
      <c r="L633" s="11"/>
      <c r="M633" s="30">
        <f>F611-F677</f>
        <v>-12670</v>
      </c>
    </row>
    <row r="634" spans="1:13" x14ac:dyDescent="0.2">
      <c r="A634" s="11"/>
      <c r="B634" s="13"/>
      <c r="C634" s="11"/>
      <c r="D634" s="11"/>
      <c r="E634" s="12">
        <v>390</v>
      </c>
      <c r="F634" s="11"/>
      <c r="G634" s="11"/>
      <c r="H634" s="11"/>
      <c r="I634" s="11"/>
      <c r="J634" s="11"/>
      <c r="K634" s="11"/>
      <c r="L634" s="11" t="s">
        <v>423</v>
      </c>
      <c r="M634" s="2">
        <f>1.93+12.67</f>
        <v>14.6</v>
      </c>
    </row>
    <row r="635" spans="1:13" x14ac:dyDescent="0.2">
      <c r="A635" s="11">
        <v>314</v>
      </c>
      <c r="B635" s="11" t="s">
        <v>511</v>
      </c>
      <c r="C635" s="11" t="s">
        <v>45</v>
      </c>
      <c r="D635" s="11" t="s">
        <v>247</v>
      </c>
      <c r="E635" s="12"/>
      <c r="F635" s="11">
        <f>F633+E634</f>
        <v>117590</v>
      </c>
      <c r="G635" s="11"/>
      <c r="H635" s="11">
        <f>F635/1000</f>
        <v>117.59</v>
      </c>
      <c r="I635" s="11">
        <f>H635/264.987*100</f>
        <v>44.375761829825613</v>
      </c>
      <c r="J635" s="11">
        <f t="shared" si="20"/>
        <v>147.39700000000002</v>
      </c>
      <c r="K635" s="11">
        <f t="shared" si="19"/>
        <v>55.624238170174387</v>
      </c>
      <c r="L635" s="11"/>
    </row>
    <row r="636" spans="1:13" x14ac:dyDescent="0.2">
      <c r="A636" s="11"/>
      <c r="B636" s="13"/>
      <c r="C636" s="11"/>
      <c r="D636" s="11"/>
      <c r="E636" s="12">
        <v>390</v>
      </c>
      <c r="F636" s="11"/>
      <c r="G636" s="11"/>
      <c r="H636" s="11"/>
      <c r="I636" s="11"/>
      <c r="J636" s="11"/>
      <c r="K636" s="11"/>
      <c r="L636" s="11" t="s">
        <v>237</v>
      </c>
      <c r="M636" s="2">
        <f>3.012+3.533</f>
        <v>6.5449999999999999</v>
      </c>
    </row>
    <row r="637" spans="1:13" x14ac:dyDescent="0.2">
      <c r="A637" s="11">
        <v>315</v>
      </c>
      <c r="B637" s="11" t="s">
        <v>512</v>
      </c>
      <c r="C637" s="11" t="s">
        <v>32</v>
      </c>
      <c r="D637" s="11" t="s">
        <v>247</v>
      </c>
      <c r="E637" s="12"/>
      <c r="F637" s="11">
        <f>F635+E636</f>
        <v>117980</v>
      </c>
      <c r="G637" s="11"/>
      <c r="H637" s="11">
        <f>F637/1000</f>
        <v>117.98</v>
      </c>
      <c r="I637" s="11">
        <f>H637/264.987*100</f>
        <v>44.52293886115168</v>
      </c>
      <c r="J637" s="11">
        <f t="shared" si="20"/>
        <v>147.00700000000001</v>
      </c>
      <c r="K637" s="11">
        <f t="shared" si="19"/>
        <v>55.477061138848313</v>
      </c>
      <c r="L637" s="11"/>
      <c r="M637" s="2">
        <f>M636+M634</f>
        <v>21.145</v>
      </c>
    </row>
    <row r="638" spans="1:13" x14ac:dyDescent="0.2">
      <c r="A638" s="11"/>
      <c r="B638" s="13"/>
      <c r="C638" s="11"/>
      <c r="D638" s="11"/>
      <c r="E638" s="12">
        <v>395</v>
      </c>
      <c r="F638" s="11"/>
      <c r="G638" s="11"/>
      <c r="H638" s="11"/>
      <c r="I638" s="11"/>
      <c r="J638" s="11"/>
      <c r="K638" s="11"/>
      <c r="L638" s="11"/>
    </row>
    <row r="639" spans="1:13" x14ac:dyDescent="0.2">
      <c r="A639" s="11">
        <v>316</v>
      </c>
      <c r="B639" s="11" t="s">
        <v>513</v>
      </c>
      <c r="C639" s="11" t="s">
        <v>45</v>
      </c>
      <c r="D639" s="11" t="s">
        <v>43</v>
      </c>
      <c r="E639" s="12"/>
      <c r="F639" s="11">
        <f>F637+E638</f>
        <v>118375</v>
      </c>
      <c r="G639" s="11"/>
      <c r="H639" s="11">
        <f>F639/1000</f>
        <v>118.375</v>
      </c>
      <c r="I639" s="11">
        <f>H639/264.987*100</f>
        <v>44.67200277749474</v>
      </c>
      <c r="J639" s="11">
        <f t="shared" si="20"/>
        <v>146.61200000000002</v>
      </c>
      <c r="K639" s="11">
        <f t="shared" si="19"/>
        <v>55.327997222505253</v>
      </c>
      <c r="L639" s="11"/>
    </row>
    <row r="640" spans="1:13" x14ac:dyDescent="0.2">
      <c r="A640" s="11"/>
      <c r="B640" s="13"/>
      <c r="C640" s="11"/>
      <c r="D640" s="11"/>
      <c r="E640" s="12">
        <v>396</v>
      </c>
      <c r="F640" s="11"/>
      <c r="G640" s="11"/>
      <c r="H640" s="11"/>
      <c r="I640" s="11"/>
      <c r="J640" s="11"/>
      <c r="K640" s="11"/>
      <c r="L640" s="11"/>
    </row>
    <row r="641" spans="1:12" x14ac:dyDescent="0.2">
      <c r="A641" s="11">
        <v>317</v>
      </c>
      <c r="B641" s="11" t="s">
        <v>514</v>
      </c>
      <c r="C641" s="11" t="s">
        <v>32</v>
      </c>
      <c r="D641" s="11" t="s">
        <v>247</v>
      </c>
      <c r="E641" s="12"/>
      <c r="F641" s="11">
        <f>F639+E640</f>
        <v>118771</v>
      </c>
      <c r="G641" s="11"/>
      <c r="H641" s="11">
        <f>F641/1000</f>
        <v>118.771</v>
      </c>
      <c r="I641" s="11">
        <f>H641/264.987*100</f>
        <v>44.82144407084121</v>
      </c>
      <c r="J641" s="11">
        <f t="shared" si="20"/>
        <v>146.21600000000001</v>
      </c>
      <c r="K641" s="11">
        <f t="shared" si="19"/>
        <v>55.17855592915879</v>
      </c>
      <c r="L641" s="11"/>
    </row>
    <row r="642" spans="1:12" x14ac:dyDescent="0.2">
      <c r="A642" s="11"/>
      <c r="B642" s="13"/>
      <c r="C642" s="11"/>
      <c r="D642" s="11"/>
      <c r="E642" s="12">
        <v>399</v>
      </c>
      <c r="F642" s="11"/>
      <c r="G642" s="11"/>
      <c r="H642" s="11"/>
      <c r="I642" s="11"/>
      <c r="J642" s="11"/>
      <c r="K642" s="11"/>
      <c r="L642" s="11"/>
    </row>
    <row r="643" spans="1:12" x14ac:dyDescent="0.2">
      <c r="A643" s="11">
        <v>318</v>
      </c>
      <c r="B643" s="11" t="s">
        <v>515</v>
      </c>
      <c r="C643" s="11" t="s">
        <v>45</v>
      </c>
      <c r="D643" s="11" t="s">
        <v>247</v>
      </c>
      <c r="E643" s="12"/>
      <c r="F643" s="11">
        <f>F641+E642</f>
        <v>119170</v>
      </c>
      <c r="G643" s="11"/>
      <c r="H643" s="11">
        <f>F643/1000</f>
        <v>119.17</v>
      </c>
      <c r="I643" s="11">
        <f>H643/264.987*100</f>
        <v>44.972017495197875</v>
      </c>
      <c r="J643" s="11">
        <f t="shared" si="20"/>
        <v>145.81700000000001</v>
      </c>
      <c r="K643" s="11">
        <f t="shared" si="19"/>
        <v>55.027982504802118</v>
      </c>
      <c r="L643" s="11"/>
    </row>
    <row r="644" spans="1:12" x14ac:dyDescent="0.2">
      <c r="A644" s="11"/>
      <c r="B644" s="13"/>
      <c r="C644" s="11"/>
      <c r="D644" s="11"/>
      <c r="E644" s="12">
        <v>400</v>
      </c>
      <c r="F644" s="11"/>
      <c r="G644" s="11"/>
      <c r="H644" s="11"/>
      <c r="I644" s="11"/>
      <c r="J644" s="11"/>
      <c r="K644" s="11"/>
      <c r="L644" s="11" t="s">
        <v>237</v>
      </c>
    </row>
    <row r="645" spans="1:12" x14ac:dyDescent="0.2">
      <c r="A645" s="11">
        <v>319</v>
      </c>
      <c r="B645" s="11" t="s">
        <v>516</v>
      </c>
      <c r="C645" s="11" t="s">
        <v>240</v>
      </c>
      <c r="D645" s="11" t="s">
        <v>247</v>
      </c>
      <c r="E645" s="12"/>
      <c r="F645" s="11">
        <f>F643+E644</f>
        <v>119570</v>
      </c>
      <c r="G645" s="11" t="s">
        <v>517</v>
      </c>
      <c r="H645" s="11">
        <f>F645/1000</f>
        <v>119.57</v>
      </c>
      <c r="I645" s="11">
        <f>H645/264.987*100</f>
        <v>45.122968296557936</v>
      </c>
      <c r="J645" s="11">
        <f t="shared" si="20"/>
        <v>145.41700000000003</v>
      </c>
      <c r="K645" s="11">
        <f t="shared" si="19"/>
        <v>54.877031703442057</v>
      </c>
      <c r="L645" s="11"/>
    </row>
    <row r="646" spans="1:12" x14ac:dyDescent="0.2">
      <c r="A646" s="11"/>
      <c r="B646" s="13"/>
      <c r="C646" s="11"/>
      <c r="D646" s="11"/>
      <c r="E646" s="12">
        <v>399</v>
      </c>
      <c r="F646" s="11"/>
      <c r="G646" s="11"/>
      <c r="H646" s="11"/>
      <c r="I646" s="11"/>
      <c r="J646" s="11"/>
      <c r="K646" s="11"/>
      <c r="L646" s="11"/>
    </row>
    <row r="647" spans="1:12" x14ac:dyDescent="0.2">
      <c r="A647" s="11">
        <v>320</v>
      </c>
      <c r="B647" s="11" t="s">
        <v>518</v>
      </c>
      <c r="C647" s="11" t="s">
        <v>47</v>
      </c>
      <c r="D647" s="11" t="s">
        <v>247</v>
      </c>
      <c r="E647" s="12"/>
      <c r="F647" s="11">
        <f>F645+E646</f>
        <v>119969</v>
      </c>
      <c r="G647" s="11"/>
      <c r="H647" s="11">
        <f>F647/1000</f>
        <v>119.96899999999999</v>
      </c>
      <c r="I647" s="11">
        <f>H647/264.987*100</f>
        <v>45.273541720914608</v>
      </c>
      <c r="J647" s="11">
        <f t="shared" si="20"/>
        <v>145.01800000000003</v>
      </c>
      <c r="K647" s="11">
        <f t="shared" si="19"/>
        <v>54.726458279085399</v>
      </c>
      <c r="L647" s="11"/>
    </row>
    <row r="648" spans="1:12" x14ac:dyDescent="0.2">
      <c r="A648" s="11"/>
      <c r="B648" s="13"/>
      <c r="C648" s="11"/>
      <c r="D648" s="11"/>
      <c r="E648" s="12">
        <v>378</v>
      </c>
      <c r="F648" s="11"/>
      <c r="G648" s="11"/>
      <c r="H648" s="11"/>
      <c r="I648" s="11"/>
      <c r="J648" s="11"/>
      <c r="K648" s="11"/>
      <c r="L648" s="11" t="s">
        <v>302</v>
      </c>
    </row>
    <row r="649" spans="1:12" x14ac:dyDescent="0.2">
      <c r="A649" s="11">
        <v>321</v>
      </c>
      <c r="B649" s="11" t="s">
        <v>519</v>
      </c>
      <c r="C649" s="11" t="s">
        <v>32</v>
      </c>
      <c r="D649" s="11" t="s">
        <v>247</v>
      </c>
      <c r="E649" s="12"/>
      <c r="F649" s="11">
        <f>F647+E648</f>
        <v>120347</v>
      </c>
      <c r="G649" s="11"/>
      <c r="H649" s="11">
        <f>F649/1000</f>
        <v>120.34699999999999</v>
      </c>
      <c r="I649" s="11">
        <f>H649/264.987*100</f>
        <v>45.416190228199866</v>
      </c>
      <c r="J649" s="11">
        <f t="shared" si="20"/>
        <v>144.64000000000004</v>
      </c>
      <c r="K649" s="11">
        <f t="shared" si="19"/>
        <v>54.583809771800141</v>
      </c>
      <c r="L649" s="11"/>
    </row>
    <row r="650" spans="1:12" x14ac:dyDescent="0.2">
      <c r="A650" s="11"/>
      <c r="B650" s="13"/>
      <c r="C650" s="11"/>
      <c r="D650" s="11"/>
      <c r="E650" s="12">
        <v>382</v>
      </c>
      <c r="F650" s="11"/>
      <c r="G650" s="11"/>
      <c r="H650" s="11"/>
      <c r="I650" s="11"/>
      <c r="J650" s="11"/>
      <c r="K650" s="11"/>
      <c r="L650" s="11" t="s">
        <v>302</v>
      </c>
    </row>
    <row r="651" spans="1:12" x14ac:dyDescent="0.2">
      <c r="A651" s="11">
        <v>322</v>
      </c>
      <c r="B651" s="11" t="s">
        <v>520</v>
      </c>
      <c r="C651" s="11" t="s">
        <v>32</v>
      </c>
      <c r="D651" s="11" t="s">
        <v>247</v>
      </c>
      <c r="E651" s="12"/>
      <c r="F651" s="11">
        <f>F649+E650</f>
        <v>120729</v>
      </c>
      <c r="G651" s="11"/>
      <c r="H651" s="11">
        <f>F651/1000</f>
        <v>120.729</v>
      </c>
      <c r="I651" s="11">
        <f>H651/264.987*100</f>
        <v>45.56034824349873</v>
      </c>
      <c r="J651" s="11">
        <f t="shared" si="20"/>
        <v>144.25800000000004</v>
      </c>
      <c r="K651" s="11">
        <f t="shared" ref="K651:K713" si="21">J651/264.987*100</f>
        <v>54.43965175650127</v>
      </c>
      <c r="L651" s="11"/>
    </row>
    <row r="652" spans="1:12" x14ac:dyDescent="0.2">
      <c r="A652" s="11"/>
      <c r="B652" s="13"/>
      <c r="C652" s="11"/>
      <c r="D652" s="11"/>
      <c r="E652" s="12">
        <v>390</v>
      </c>
      <c r="F652" s="11"/>
      <c r="G652" s="11"/>
      <c r="H652" s="11"/>
      <c r="I652" s="11"/>
      <c r="J652" s="11"/>
      <c r="K652" s="11"/>
      <c r="L652" s="11" t="s">
        <v>521</v>
      </c>
    </row>
    <row r="653" spans="1:12" x14ac:dyDescent="0.2">
      <c r="A653" s="11">
        <v>323</v>
      </c>
      <c r="B653" s="11" t="s">
        <v>522</v>
      </c>
      <c r="C653" s="11" t="s">
        <v>45</v>
      </c>
      <c r="D653" s="11" t="s">
        <v>247</v>
      </c>
      <c r="E653" s="12"/>
      <c r="F653" s="11">
        <f>F651+E652</f>
        <v>121119</v>
      </c>
      <c r="G653" s="11"/>
      <c r="H653" s="11">
        <f>F653/1000</f>
        <v>121.119</v>
      </c>
      <c r="I653" s="11">
        <f>H653/264.987*100</f>
        <v>45.707525274824803</v>
      </c>
      <c r="J653" s="11">
        <f t="shared" si="20"/>
        <v>143.86800000000002</v>
      </c>
      <c r="K653" s="11">
        <f t="shared" si="21"/>
        <v>54.292474725175197</v>
      </c>
      <c r="L653" s="11" t="s">
        <v>523</v>
      </c>
    </row>
    <row r="654" spans="1:12" x14ac:dyDescent="0.2">
      <c r="A654" s="11"/>
      <c r="B654" s="13"/>
      <c r="C654" s="11"/>
      <c r="D654" s="11"/>
      <c r="E654" s="12">
        <v>395</v>
      </c>
      <c r="F654" s="11"/>
      <c r="G654" s="11"/>
      <c r="H654" s="11"/>
      <c r="I654" s="11"/>
      <c r="J654" s="11"/>
      <c r="K654" s="11"/>
      <c r="L654" s="31"/>
    </row>
    <row r="655" spans="1:12" x14ac:dyDescent="0.2">
      <c r="A655" s="11">
        <v>324</v>
      </c>
      <c r="B655" s="11" t="s">
        <v>524</v>
      </c>
      <c r="C655" s="11" t="s">
        <v>32</v>
      </c>
      <c r="D655" s="11" t="s">
        <v>247</v>
      </c>
      <c r="E655" s="12"/>
      <c r="F655" s="11">
        <f>F653+E654</f>
        <v>121514</v>
      </c>
      <c r="G655" s="11"/>
      <c r="H655" s="11">
        <f>F655/1000</f>
        <v>121.514</v>
      </c>
      <c r="I655" s="11">
        <f>H655/264.987*100</f>
        <v>45.856589191167863</v>
      </c>
      <c r="J655" s="11">
        <f t="shared" ref="J655:J717" si="22">264.987-H655</f>
        <v>143.47300000000001</v>
      </c>
      <c r="K655" s="11">
        <f t="shared" si="21"/>
        <v>54.14341080883213</v>
      </c>
      <c r="L655" s="31"/>
    </row>
    <row r="656" spans="1:12" x14ac:dyDescent="0.2">
      <c r="A656" s="11"/>
      <c r="B656" s="13"/>
      <c r="C656" s="11"/>
      <c r="D656" s="11"/>
      <c r="E656" s="12">
        <v>381</v>
      </c>
      <c r="F656" s="11"/>
      <c r="G656" s="11"/>
      <c r="H656" s="11"/>
      <c r="I656" s="11"/>
      <c r="J656" s="11"/>
      <c r="K656" s="11"/>
      <c r="L656" s="31"/>
    </row>
    <row r="657" spans="1:12" x14ac:dyDescent="0.2">
      <c r="A657" s="11">
        <v>325</v>
      </c>
      <c r="B657" s="11" t="s">
        <v>525</v>
      </c>
      <c r="C657" s="11" t="s">
        <v>47</v>
      </c>
      <c r="D657" s="11" t="s">
        <v>247</v>
      </c>
      <c r="E657" s="12"/>
      <c r="F657" s="11">
        <f>F655+E656</f>
        <v>121895</v>
      </c>
      <c r="G657" s="11"/>
      <c r="H657" s="11">
        <f>F657/1000</f>
        <v>121.895</v>
      </c>
      <c r="I657" s="11">
        <f>H657/264.987*100</f>
        <v>46.000369829463331</v>
      </c>
      <c r="J657" s="11">
        <f t="shared" si="22"/>
        <v>143.09200000000004</v>
      </c>
      <c r="K657" s="11">
        <f t="shared" si="21"/>
        <v>53.999630170536683</v>
      </c>
      <c r="L657" s="11"/>
    </row>
    <row r="658" spans="1:12" x14ac:dyDescent="0.2">
      <c r="A658" s="11"/>
      <c r="B658" s="13"/>
      <c r="C658" s="11"/>
      <c r="D658" s="11"/>
      <c r="E658" s="12">
        <v>378</v>
      </c>
      <c r="F658" s="11"/>
      <c r="G658" s="11"/>
      <c r="H658" s="11"/>
      <c r="I658" s="11"/>
      <c r="J658" s="11"/>
      <c r="K658" s="11"/>
      <c r="L658" s="11"/>
    </row>
    <row r="659" spans="1:12" x14ac:dyDescent="0.2">
      <c r="A659" s="11">
        <v>326</v>
      </c>
      <c r="B659" s="11" t="s">
        <v>526</v>
      </c>
      <c r="C659" s="11" t="s">
        <v>32</v>
      </c>
      <c r="D659" s="11" t="s">
        <v>247</v>
      </c>
      <c r="E659" s="12"/>
      <c r="F659" s="11">
        <f>F657+E658</f>
        <v>122273</v>
      </c>
      <c r="G659" s="11"/>
      <c r="H659" s="11">
        <f>F659/1000</f>
        <v>122.273</v>
      </c>
      <c r="I659" s="11">
        <f>H659/264.987*100</f>
        <v>46.14301833674859</v>
      </c>
      <c r="J659" s="11">
        <f t="shared" si="22"/>
        <v>142.71400000000003</v>
      </c>
      <c r="K659" s="11">
        <f t="shared" si="21"/>
        <v>53.85698166325141</v>
      </c>
      <c r="L659" s="11"/>
    </row>
    <row r="660" spans="1:12" x14ac:dyDescent="0.2">
      <c r="A660" s="11"/>
      <c r="B660" s="13"/>
      <c r="C660" s="11"/>
      <c r="D660" s="11"/>
      <c r="E660" s="12">
        <v>378</v>
      </c>
      <c r="F660" s="11"/>
      <c r="G660" s="11"/>
      <c r="H660" s="11"/>
      <c r="I660" s="11"/>
      <c r="J660" s="11"/>
      <c r="K660" s="11"/>
      <c r="L660" s="11"/>
    </row>
    <row r="661" spans="1:12" x14ac:dyDescent="0.2">
      <c r="A661" s="11">
        <v>327</v>
      </c>
      <c r="B661" s="11" t="s">
        <v>527</v>
      </c>
      <c r="C661" s="11" t="s">
        <v>32</v>
      </c>
      <c r="D661" s="11" t="s">
        <v>247</v>
      </c>
      <c r="E661" s="12"/>
      <c r="F661" s="11">
        <f>F659+E660</f>
        <v>122651</v>
      </c>
      <c r="G661" s="11"/>
      <c r="H661" s="11">
        <f>F661/1000</f>
        <v>122.651</v>
      </c>
      <c r="I661" s="11">
        <f>H661/264.987*100</f>
        <v>46.285666844033848</v>
      </c>
      <c r="J661" s="11">
        <f t="shared" si="22"/>
        <v>142.33600000000001</v>
      </c>
      <c r="K661" s="11">
        <f t="shared" si="21"/>
        <v>53.714333155966145</v>
      </c>
      <c r="L661" s="11"/>
    </row>
    <row r="662" spans="1:12" x14ac:dyDescent="0.2">
      <c r="A662" s="11"/>
      <c r="B662" s="13"/>
      <c r="C662" s="11"/>
      <c r="D662" s="11"/>
      <c r="E662" s="12">
        <v>380</v>
      </c>
      <c r="F662" s="11"/>
      <c r="G662" s="11"/>
      <c r="H662" s="11"/>
      <c r="I662" s="11"/>
      <c r="J662" s="11"/>
      <c r="K662" s="11"/>
      <c r="L662" s="11"/>
    </row>
    <row r="663" spans="1:12" x14ac:dyDescent="0.2">
      <c r="A663" s="11">
        <v>328</v>
      </c>
      <c r="B663" s="11" t="s">
        <v>528</v>
      </c>
      <c r="C663" s="11" t="s">
        <v>32</v>
      </c>
      <c r="D663" s="19" t="s">
        <v>43</v>
      </c>
      <c r="E663" s="12"/>
      <c r="F663" s="11">
        <f>F661+E662</f>
        <v>123031</v>
      </c>
      <c r="G663" s="12"/>
      <c r="H663" s="11">
        <f>F663/1000</f>
        <v>123.03100000000001</v>
      </c>
      <c r="I663" s="11">
        <f>H663/264.987*100</f>
        <v>46.42907010532592</v>
      </c>
      <c r="J663" s="11">
        <f t="shared" si="22"/>
        <v>141.95600000000002</v>
      </c>
      <c r="K663" s="11">
        <f t="shared" si="21"/>
        <v>53.57092989467408</v>
      </c>
      <c r="L663" s="11"/>
    </row>
    <row r="664" spans="1:12" x14ac:dyDescent="0.2">
      <c r="A664" s="11"/>
      <c r="B664" s="13"/>
      <c r="C664" s="11"/>
      <c r="D664" s="11"/>
      <c r="E664" s="12">
        <v>374</v>
      </c>
      <c r="F664" s="11"/>
      <c r="G664" s="11"/>
      <c r="H664" s="11"/>
      <c r="I664" s="11"/>
      <c r="J664" s="11"/>
      <c r="K664" s="11"/>
      <c r="L664" s="11"/>
    </row>
    <row r="665" spans="1:12" x14ac:dyDescent="0.2">
      <c r="A665" s="11">
        <v>329</v>
      </c>
      <c r="B665" s="11" t="s">
        <v>529</v>
      </c>
      <c r="C665" s="11" t="s">
        <v>32</v>
      </c>
      <c r="D665" s="19" t="s">
        <v>43</v>
      </c>
      <c r="E665" s="12"/>
      <c r="F665" s="11">
        <f>F663+E664</f>
        <v>123405</v>
      </c>
      <c r="G665" s="11"/>
      <c r="H665" s="11">
        <f>F665/1000</f>
        <v>123.405</v>
      </c>
      <c r="I665" s="11">
        <f>H665/264.987*100</f>
        <v>46.570209104597581</v>
      </c>
      <c r="J665" s="11">
        <f t="shared" si="22"/>
        <v>141.58200000000002</v>
      </c>
      <c r="K665" s="11">
        <f t="shared" si="21"/>
        <v>53.429790895402419</v>
      </c>
      <c r="L665" s="11"/>
    </row>
    <row r="666" spans="1:12" x14ac:dyDescent="0.2">
      <c r="A666" s="11"/>
      <c r="B666" s="13"/>
      <c r="C666" s="11"/>
      <c r="D666" s="11"/>
      <c r="E666" s="12">
        <v>356</v>
      </c>
      <c r="F666" s="11"/>
      <c r="G666" s="11"/>
      <c r="H666" s="11"/>
      <c r="I666" s="11"/>
      <c r="J666" s="11"/>
      <c r="K666" s="11"/>
      <c r="L666" s="11" t="s">
        <v>351</v>
      </c>
    </row>
    <row r="667" spans="1:12" x14ac:dyDescent="0.2">
      <c r="A667" s="11">
        <v>330</v>
      </c>
      <c r="B667" s="11" t="s">
        <v>530</v>
      </c>
      <c r="C667" s="11" t="s">
        <v>32</v>
      </c>
      <c r="D667" s="19" t="s">
        <v>43</v>
      </c>
      <c r="E667" s="12"/>
      <c r="F667" s="11">
        <f>F665+E666</f>
        <v>123761</v>
      </c>
      <c r="G667" s="11"/>
      <c r="H667" s="11">
        <f>F667/1000</f>
        <v>123.761</v>
      </c>
      <c r="I667" s="11">
        <f>H667/264.987*100</f>
        <v>46.704555317808037</v>
      </c>
      <c r="J667" s="11">
        <f t="shared" si="22"/>
        <v>141.22600000000003</v>
      </c>
      <c r="K667" s="11">
        <f t="shared" si="21"/>
        <v>53.295444682191963</v>
      </c>
      <c r="L667" s="11"/>
    </row>
    <row r="668" spans="1:12" x14ac:dyDescent="0.2">
      <c r="A668" s="11"/>
      <c r="B668" s="13"/>
      <c r="C668" s="11"/>
      <c r="D668" s="11"/>
      <c r="E668" s="12">
        <v>380</v>
      </c>
      <c r="F668" s="11"/>
      <c r="G668" s="11"/>
      <c r="H668" s="11"/>
      <c r="I668" s="11"/>
      <c r="J668" s="11"/>
      <c r="K668" s="11"/>
      <c r="L668" s="11"/>
    </row>
    <row r="669" spans="1:12" x14ac:dyDescent="0.2">
      <c r="A669" s="11">
        <v>331</v>
      </c>
      <c r="B669" s="11" t="s">
        <v>531</v>
      </c>
      <c r="C669" s="11" t="s">
        <v>32</v>
      </c>
      <c r="D669" s="19" t="s">
        <v>43</v>
      </c>
      <c r="E669" s="12"/>
      <c r="F669" s="11">
        <f>F667+E668</f>
        <v>124141</v>
      </c>
      <c r="G669" s="11"/>
      <c r="H669" s="11">
        <f>F669/1000</f>
        <v>124.14100000000001</v>
      </c>
      <c r="I669" s="11">
        <f>H669/264.987*100</f>
        <v>46.847958579100109</v>
      </c>
      <c r="J669" s="11">
        <f t="shared" si="22"/>
        <v>140.846</v>
      </c>
      <c r="K669" s="11">
        <f t="shared" si="21"/>
        <v>53.152041420899884</v>
      </c>
      <c r="L669" s="11"/>
    </row>
    <row r="670" spans="1:12" x14ac:dyDescent="0.2">
      <c r="A670" s="11"/>
      <c r="B670" s="11"/>
      <c r="C670" s="11"/>
      <c r="D670" s="11"/>
      <c r="E670" s="12">
        <v>364</v>
      </c>
      <c r="F670" s="11"/>
      <c r="G670" s="11"/>
      <c r="H670" s="11"/>
      <c r="I670" s="11"/>
      <c r="J670" s="11"/>
      <c r="K670" s="11"/>
      <c r="L670" s="11" t="s">
        <v>423</v>
      </c>
    </row>
    <row r="671" spans="1:12" x14ac:dyDescent="0.2">
      <c r="A671" s="11">
        <v>332</v>
      </c>
      <c r="B671" s="11" t="s">
        <v>532</v>
      </c>
      <c r="C671" s="11" t="s">
        <v>29</v>
      </c>
      <c r="D671" s="11" t="s">
        <v>247</v>
      </c>
      <c r="E671" s="12"/>
      <c r="F671" s="11">
        <f>F669+E670</f>
        <v>124505</v>
      </c>
      <c r="G671" s="11" t="s">
        <v>533</v>
      </c>
      <c r="H671" s="11">
        <f>F671/1000</f>
        <v>124.505</v>
      </c>
      <c r="I671" s="11">
        <f>H671/264.987*100</f>
        <v>46.985323808337768</v>
      </c>
      <c r="J671" s="11">
        <f t="shared" si="22"/>
        <v>140.48200000000003</v>
      </c>
      <c r="K671" s="11">
        <f t="shared" si="21"/>
        <v>53.014676191662232</v>
      </c>
      <c r="L671" s="11"/>
    </row>
    <row r="672" spans="1:12" x14ac:dyDescent="0.2">
      <c r="A672" s="11"/>
      <c r="B672" s="11"/>
      <c r="C672" s="11"/>
      <c r="D672" s="11"/>
      <c r="E672" s="12">
        <v>377</v>
      </c>
      <c r="F672" s="11"/>
      <c r="G672" s="11"/>
      <c r="H672" s="11"/>
      <c r="I672" s="11"/>
      <c r="J672" s="11"/>
      <c r="K672" s="11"/>
      <c r="L672" s="11" t="s">
        <v>534</v>
      </c>
    </row>
    <row r="673" spans="1:12" x14ac:dyDescent="0.2">
      <c r="A673" s="11">
        <v>333</v>
      </c>
      <c r="B673" s="11" t="s">
        <v>535</v>
      </c>
      <c r="C673" s="11" t="s">
        <v>45</v>
      </c>
      <c r="D673" s="11" t="s">
        <v>536</v>
      </c>
      <c r="E673" s="12"/>
      <c r="F673" s="11">
        <f>F671+E672</f>
        <v>124882</v>
      </c>
      <c r="G673" s="11"/>
      <c r="H673" s="11">
        <f>F673/1000</f>
        <v>124.88200000000001</v>
      </c>
      <c r="I673" s="11">
        <f>H673/264.987*100</f>
        <v>47.12759493861963</v>
      </c>
      <c r="J673" s="11">
        <f t="shared" si="22"/>
        <v>140.10500000000002</v>
      </c>
      <c r="K673" s="11">
        <f t="shared" si="21"/>
        <v>52.87240506138037</v>
      </c>
      <c r="L673" s="11"/>
    </row>
    <row r="674" spans="1:12" x14ac:dyDescent="0.2">
      <c r="A674" s="11"/>
      <c r="B674" s="11"/>
      <c r="C674" s="11"/>
      <c r="D674" s="11"/>
      <c r="E674" s="12">
        <v>393</v>
      </c>
      <c r="F674" s="11"/>
      <c r="G674" s="11"/>
      <c r="H674" s="11"/>
      <c r="I674" s="11"/>
      <c r="J674" s="11"/>
      <c r="K674" s="11"/>
      <c r="L674" s="11" t="s">
        <v>509</v>
      </c>
    </row>
    <row r="675" spans="1:12" x14ac:dyDescent="0.2">
      <c r="A675" s="11">
        <v>334</v>
      </c>
      <c r="B675" s="11" t="s">
        <v>537</v>
      </c>
      <c r="C675" s="11" t="s">
        <v>47</v>
      </c>
      <c r="D675" s="19" t="s">
        <v>43</v>
      </c>
      <c r="E675" s="12"/>
      <c r="F675" s="11">
        <f>F673+E674</f>
        <v>125275</v>
      </c>
      <c r="G675" s="11"/>
      <c r="H675" s="11">
        <f>F675/1000</f>
        <v>125.27500000000001</v>
      </c>
      <c r="I675" s="11">
        <f>H675/264.987*100</f>
        <v>47.275904100955898</v>
      </c>
      <c r="J675" s="11">
        <f t="shared" si="22"/>
        <v>139.71200000000002</v>
      </c>
      <c r="K675" s="11">
        <f t="shared" si="21"/>
        <v>52.724095899044109</v>
      </c>
      <c r="L675" s="11"/>
    </row>
    <row r="676" spans="1:12" x14ac:dyDescent="0.2">
      <c r="A676" s="11"/>
      <c r="B676" s="11"/>
      <c r="C676" s="11"/>
      <c r="D676" s="11"/>
      <c r="E676" s="12">
        <v>390</v>
      </c>
      <c r="F676" s="11"/>
      <c r="G676" s="11"/>
      <c r="H676" s="11"/>
      <c r="I676" s="11"/>
      <c r="J676" s="11"/>
      <c r="K676" s="11"/>
      <c r="L676" s="11" t="s">
        <v>538</v>
      </c>
    </row>
    <row r="677" spans="1:12" x14ac:dyDescent="0.2">
      <c r="A677" s="11">
        <v>335</v>
      </c>
      <c r="B677" s="11" t="s">
        <v>539</v>
      </c>
      <c r="C677" s="11" t="s">
        <v>125</v>
      </c>
      <c r="D677" s="19" t="s">
        <v>43</v>
      </c>
      <c r="E677" s="12"/>
      <c r="F677" s="11">
        <f>F675+E676</f>
        <v>125665</v>
      </c>
      <c r="G677" s="11" t="s">
        <v>540</v>
      </c>
      <c r="H677" s="11">
        <f>F677/1000</f>
        <v>125.66500000000001</v>
      </c>
      <c r="I677" s="11">
        <f>H677/264.987*100</f>
        <v>47.423081132281958</v>
      </c>
      <c r="J677" s="11">
        <f t="shared" si="22"/>
        <v>139.322</v>
      </c>
      <c r="K677" s="11">
        <f t="shared" si="21"/>
        <v>52.576918867718035</v>
      </c>
      <c r="L677" s="11"/>
    </row>
    <row r="678" spans="1:12" x14ac:dyDescent="0.2">
      <c r="A678" s="11"/>
      <c r="B678" s="11"/>
      <c r="C678" s="11"/>
      <c r="D678" s="11"/>
      <c r="E678" s="12">
        <v>395</v>
      </c>
      <c r="F678" s="11"/>
      <c r="G678" s="11"/>
      <c r="H678" s="11"/>
      <c r="I678" s="11"/>
      <c r="J678" s="11"/>
      <c r="K678" s="11"/>
      <c r="L678" s="11" t="s">
        <v>502</v>
      </c>
    </row>
    <row r="679" spans="1:12" x14ac:dyDescent="0.2">
      <c r="A679" s="11">
        <v>336</v>
      </c>
      <c r="B679" s="11" t="s">
        <v>541</v>
      </c>
      <c r="C679" s="11" t="s">
        <v>32</v>
      </c>
      <c r="D679" s="19" t="s">
        <v>43</v>
      </c>
      <c r="E679" s="12"/>
      <c r="F679" s="11">
        <f>F677+E678</f>
        <v>126060</v>
      </c>
      <c r="G679" s="11"/>
      <c r="H679" s="11">
        <f>F679/1000</f>
        <v>126.06</v>
      </c>
      <c r="I679" s="11">
        <f>H679/264.987*100</f>
        <v>47.572145048625025</v>
      </c>
      <c r="J679" s="11">
        <f t="shared" si="22"/>
        <v>138.92700000000002</v>
      </c>
      <c r="K679" s="11">
        <f t="shared" si="21"/>
        <v>52.427854951374975</v>
      </c>
      <c r="L679" s="11"/>
    </row>
    <row r="680" spans="1:12" x14ac:dyDescent="0.2">
      <c r="A680" s="11"/>
      <c r="B680" s="11"/>
      <c r="C680" s="11"/>
      <c r="D680" s="11"/>
      <c r="E680" s="12">
        <v>395</v>
      </c>
      <c r="F680" s="11"/>
      <c r="G680" s="11"/>
      <c r="H680" s="11"/>
      <c r="I680" s="11"/>
      <c r="J680" s="11"/>
      <c r="K680" s="11"/>
      <c r="L680" s="11"/>
    </row>
    <row r="681" spans="1:12" x14ac:dyDescent="0.2">
      <c r="A681" s="11">
        <v>337</v>
      </c>
      <c r="B681" s="11" t="s">
        <v>542</v>
      </c>
      <c r="C681" s="11" t="s">
        <v>32</v>
      </c>
      <c r="D681" s="19" t="s">
        <v>43</v>
      </c>
      <c r="E681" s="12"/>
      <c r="F681" s="11">
        <f>F679+E680</f>
        <v>126455</v>
      </c>
      <c r="G681" s="11"/>
      <c r="H681" s="11">
        <f>F681/1000</f>
        <v>126.455</v>
      </c>
      <c r="I681" s="11">
        <f>H681/264.987*100</f>
        <v>47.721208964968085</v>
      </c>
      <c r="J681" s="11">
        <f t="shared" si="22"/>
        <v>138.53200000000004</v>
      </c>
      <c r="K681" s="11">
        <f t="shared" si="21"/>
        <v>52.278791035031915</v>
      </c>
      <c r="L681" s="11"/>
    </row>
    <row r="682" spans="1:12" ht="29.25" customHeight="1" x14ac:dyDescent="0.2">
      <c r="A682" s="11"/>
      <c r="B682" s="11"/>
      <c r="C682" s="11"/>
      <c r="D682" s="11"/>
      <c r="E682" s="12">
        <v>338</v>
      </c>
      <c r="F682" s="11"/>
      <c r="G682" s="11"/>
      <c r="H682" s="11"/>
      <c r="I682" s="11"/>
      <c r="J682" s="11"/>
      <c r="K682" s="11"/>
      <c r="L682" s="27" t="s">
        <v>543</v>
      </c>
    </row>
    <row r="683" spans="1:12" x14ac:dyDescent="0.2">
      <c r="A683" s="11">
        <v>338</v>
      </c>
      <c r="B683" s="11" t="s">
        <v>544</v>
      </c>
      <c r="C683" s="11" t="s">
        <v>32</v>
      </c>
      <c r="D683" s="19" t="s">
        <v>43</v>
      </c>
      <c r="E683" s="12"/>
      <c r="F683" s="11">
        <f>F681+E682</f>
        <v>126793</v>
      </c>
      <c r="G683" s="11"/>
      <c r="H683" s="11">
        <f>F683/1000</f>
        <v>126.79300000000001</v>
      </c>
      <c r="I683" s="11">
        <f>H683/264.987*100</f>
        <v>47.848762392117351</v>
      </c>
      <c r="J683" s="11">
        <f t="shared" si="22"/>
        <v>138.19400000000002</v>
      </c>
      <c r="K683" s="11">
        <f t="shared" si="21"/>
        <v>52.151237607882649</v>
      </c>
      <c r="L683" s="11"/>
    </row>
    <row r="684" spans="1:12" x14ac:dyDescent="0.2">
      <c r="A684" s="11"/>
      <c r="B684" s="11"/>
      <c r="C684" s="11"/>
      <c r="D684" s="11"/>
      <c r="E684" s="12">
        <v>396</v>
      </c>
      <c r="F684" s="11">
        <f>F682+E683</f>
        <v>0</v>
      </c>
      <c r="G684" s="11"/>
      <c r="H684" s="11"/>
      <c r="I684" s="11"/>
      <c r="J684" s="11"/>
      <c r="K684" s="11"/>
      <c r="L684" s="11" t="s">
        <v>302</v>
      </c>
    </row>
    <row r="685" spans="1:12" x14ac:dyDescent="0.2">
      <c r="A685" s="11">
        <v>339</v>
      </c>
      <c r="B685" s="11" t="s">
        <v>545</v>
      </c>
      <c r="C685" s="11" t="s">
        <v>32</v>
      </c>
      <c r="D685" s="19" t="s">
        <v>43</v>
      </c>
      <c r="E685" s="12"/>
      <c r="F685" s="11">
        <f>F683+E684</f>
        <v>127189</v>
      </c>
      <c r="G685" s="11"/>
      <c r="H685" s="11">
        <f>F685/1000</f>
        <v>127.18899999999999</v>
      </c>
      <c r="I685" s="11">
        <f>H685/264.987*100</f>
        <v>47.998203685463807</v>
      </c>
      <c r="J685" s="11">
        <f t="shared" si="22"/>
        <v>137.79800000000003</v>
      </c>
      <c r="K685" s="11">
        <f t="shared" si="21"/>
        <v>52.001796314536186</v>
      </c>
      <c r="L685" s="11"/>
    </row>
    <row r="686" spans="1:12" x14ac:dyDescent="0.2">
      <c r="A686" s="11"/>
      <c r="B686" s="11"/>
      <c r="C686" s="11"/>
      <c r="D686" s="11"/>
      <c r="E686" s="12">
        <v>397</v>
      </c>
      <c r="F686" s="11"/>
      <c r="G686" s="11"/>
      <c r="H686" s="11"/>
      <c r="I686" s="11"/>
      <c r="J686" s="11"/>
      <c r="K686" s="11"/>
      <c r="L686" s="11"/>
    </row>
    <row r="687" spans="1:12" x14ac:dyDescent="0.2">
      <c r="A687" s="11">
        <v>340</v>
      </c>
      <c r="B687" s="11" t="s">
        <v>546</v>
      </c>
      <c r="C687" s="11" t="s">
        <v>47</v>
      </c>
      <c r="D687" s="11" t="s">
        <v>43</v>
      </c>
      <c r="E687" s="12"/>
      <c r="F687" s="11">
        <f>F685+E686</f>
        <v>127586</v>
      </c>
      <c r="G687" s="11"/>
      <c r="H687" s="11">
        <f>F687/1000</f>
        <v>127.586</v>
      </c>
      <c r="I687" s="11">
        <f>H687/264.987*100</f>
        <v>48.148022355813673</v>
      </c>
      <c r="J687" s="11">
        <f t="shared" si="22"/>
        <v>137.40100000000001</v>
      </c>
      <c r="K687" s="11">
        <f t="shared" si="21"/>
        <v>51.85197764418632</v>
      </c>
      <c r="L687" s="11"/>
    </row>
    <row r="688" spans="1:12" x14ac:dyDescent="0.2">
      <c r="A688" s="11"/>
      <c r="B688" s="11"/>
      <c r="C688" s="11"/>
      <c r="D688" s="11"/>
      <c r="E688" s="12">
        <v>395</v>
      </c>
      <c r="F688" s="11"/>
      <c r="G688" s="11"/>
      <c r="H688" s="11"/>
      <c r="I688" s="11"/>
      <c r="J688" s="11"/>
      <c r="K688" s="11"/>
      <c r="L688" s="11" t="s">
        <v>547</v>
      </c>
    </row>
    <row r="689" spans="1:12" x14ac:dyDescent="0.2">
      <c r="A689" s="11">
        <v>341</v>
      </c>
      <c r="B689" s="11" t="s">
        <v>548</v>
      </c>
      <c r="C689" s="11" t="s">
        <v>47</v>
      </c>
      <c r="D689" s="11"/>
      <c r="E689" s="12"/>
      <c r="F689" s="11">
        <f>F687+E688</f>
        <v>127981</v>
      </c>
      <c r="G689" s="11"/>
      <c r="H689" s="11">
        <f>F689/1000</f>
        <v>127.98099999999999</v>
      </c>
      <c r="I689" s="11">
        <f>H689/264.987*100</f>
        <v>48.29708627215674</v>
      </c>
      <c r="J689" s="11">
        <f t="shared" si="22"/>
        <v>137.00600000000003</v>
      </c>
      <c r="K689" s="11">
        <f t="shared" si="21"/>
        <v>51.70291372784326</v>
      </c>
      <c r="L689" s="11"/>
    </row>
    <row r="690" spans="1:12" x14ac:dyDescent="0.2">
      <c r="A690" s="11"/>
      <c r="B690" s="11"/>
      <c r="C690" s="11"/>
      <c r="D690" s="11"/>
      <c r="E690" s="12">
        <v>395</v>
      </c>
      <c r="F690" s="11"/>
      <c r="G690" s="11"/>
      <c r="H690" s="11"/>
      <c r="I690" s="11"/>
      <c r="J690" s="11"/>
      <c r="K690" s="11"/>
      <c r="L690" s="11" t="s">
        <v>302</v>
      </c>
    </row>
    <row r="691" spans="1:12" x14ac:dyDescent="0.2">
      <c r="A691" s="11">
        <v>342</v>
      </c>
      <c r="B691" s="11" t="s">
        <v>549</v>
      </c>
      <c r="C691" s="11" t="s">
        <v>45</v>
      </c>
      <c r="D691" s="11"/>
      <c r="E691" s="12"/>
      <c r="F691" s="11">
        <f>F689+E690</f>
        <v>128376</v>
      </c>
      <c r="G691" s="11"/>
      <c r="H691" s="11">
        <f>F691/1000</f>
        <v>128.376</v>
      </c>
      <c r="I691" s="11">
        <f>H691/264.987*100</f>
        <v>48.446150188499807</v>
      </c>
      <c r="J691" s="11">
        <f t="shared" si="22"/>
        <v>136.61100000000002</v>
      </c>
      <c r="K691" s="11">
        <f t="shared" si="21"/>
        <v>51.553849811500186</v>
      </c>
      <c r="L691" s="11"/>
    </row>
    <row r="692" spans="1:12" x14ac:dyDescent="0.2">
      <c r="A692" s="11"/>
      <c r="B692" s="11"/>
      <c r="C692" s="11"/>
      <c r="D692" s="11"/>
      <c r="E692" s="12">
        <v>396</v>
      </c>
      <c r="F692" s="11"/>
      <c r="G692" s="11"/>
      <c r="H692" s="11"/>
      <c r="I692" s="11"/>
      <c r="J692" s="11"/>
      <c r="K692" s="11"/>
      <c r="L692" s="11" t="s">
        <v>302</v>
      </c>
    </row>
    <row r="693" spans="1:12" x14ac:dyDescent="0.2">
      <c r="A693" s="11">
        <v>343</v>
      </c>
      <c r="B693" s="11" t="s">
        <v>550</v>
      </c>
      <c r="C693" s="11" t="s">
        <v>47</v>
      </c>
      <c r="D693" s="11"/>
      <c r="E693" s="12"/>
      <c r="F693" s="11">
        <f>F691+E692</f>
        <v>128772</v>
      </c>
      <c r="G693" s="11"/>
      <c r="H693" s="11">
        <f>F693/1000</f>
        <v>128.77199999999999</v>
      </c>
      <c r="I693" s="11">
        <f>H693/264.987*100</f>
        <v>48.59559148184627</v>
      </c>
      <c r="J693" s="11">
        <f t="shared" si="22"/>
        <v>136.21500000000003</v>
      </c>
      <c r="K693" s="11">
        <f t="shared" si="21"/>
        <v>51.40440851815373</v>
      </c>
      <c r="L693" s="11"/>
    </row>
    <row r="694" spans="1:12" x14ac:dyDescent="0.2">
      <c r="A694" s="11"/>
      <c r="B694" s="11"/>
      <c r="C694" s="11"/>
      <c r="D694" s="11"/>
      <c r="E694" s="12">
        <v>390</v>
      </c>
      <c r="F694" s="11"/>
      <c r="G694" s="11"/>
      <c r="H694" s="11"/>
      <c r="I694" s="11"/>
      <c r="J694" s="11"/>
      <c r="K694" s="11"/>
      <c r="L694" s="11" t="s">
        <v>551</v>
      </c>
    </row>
    <row r="695" spans="1:12" x14ac:dyDescent="0.2">
      <c r="A695" s="11">
        <v>344</v>
      </c>
      <c r="B695" s="11" t="s">
        <v>552</v>
      </c>
      <c r="C695" s="11" t="s">
        <v>32</v>
      </c>
      <c r="D695" s="11"/>
      <c r="E695" s="12"/>
      <c r="F695" s="11">
        <f>F693+E694</f>
        <v>129162</v>
      </c>
      <c r="G695" s="11"/>
      <c r="H695" s="11">
        <f>F695/1000</f>
        <v>129.16200000000001</v>
      </c>
      <c r="I695" s="11">
        <f>H695/264.987*100</f>
        <v>48.742768513172344</v>
      </c>
      <c r="J695" s="11">
        <f t="shared" si="22"/>
        <v>135.82500000000002</v>
      </c>
      <c r="K695" s="11">
        <f t="shared" si="21"/>
        <v>51.257231486827656</v>
      </c>
      <c r="L695" s="11"/>
    </row>
    <row r="696" spans="1:12" x14ac:dyDescent="0.2">
      <c r="A696" s="11"/>
      <c r="B696" s="11"/>
      <c r="C696" s="11"/>
      <c r="D696" s="11"/>
      <c r="E696" s="12">
        <v>374</v>
      </c>
      <c r="F696" s="11"/>
      <c r="G696" s="11"/>
      <c r="H696" s="11"/>
      <c r="I696" s="11"/>
      <c r="J696" s="11"/>
      <c r="K696" s="11"/>
      <c r="L696" s="11" t="s">
        <v>302</v>
      </c>
    </row>
    <row r="697" spans="1:12" x14ac:dyDescent="0.2">
      <c r="A697" s="11">
        <v>345</v>
      </c>
      <c r="B697" s="11" t="s">
        <v>553</v>
      </c>
      <c r="C697" s="11" t="s">
        <v>45</v>
      </c>
      <c r="D697" s="11"/>
      <c r="E697" s="12"/>
      <c r="F697" s="11">
        <f>F695+E696</f>
        <v>129536</v>
      </c>
      <c r="G697" s="11"/>
      <c r="H697" s="11">
        <f>F697/1000</f>
        <v>129.536</v>
      </c>
      <c r="I697" s="11">
        <f>H697/264.987*100</f>
        <v>48.883907512444004</v>
      </c>
      <c r="J697" s="11">
        <f t="shared" si="22"/>
        <v>135.45100000000002</v>
      </c>
      <c r="K697" s="11">
        <f t="shared" si="21"/>
        <v>51.116092487555996</v>
      </c>
      <c r="L697" s="11"/>
    </row>
    <row r="698" spans="1:12" x14ac:dyDescent="0.2">
      <c r="A698" s="11"/>
      <c r="B698" s="11"/>
      <c r="C698" s="11"/>
      <c r="D698" s="11"/>
      <c r="E698" s="12">
        <v>380</v>
      </c>
      <c r="F698" s="11"/>
      <c r="G698" s="11"/>
      <c r="H698" s="11"/>
      <c r="I698" s="11"/>
      <c r="J698" s="11"/>
      <c r="K698" s="11"/>
      <c r="L698" s="11" t="s">
        <v>554</v>
      </c>
    </row>
    <row r="699" spans="1:12" x14ac:dyDescent="0.2">
      <c r="A699" s="11">
        <v>346</v>
      </c>
      <c r="B699" s="11" t="s">
        <v>555</v>
      </c>
      <c r="C699" s="11" t="s">
        <v>240</v>
      </c>
      <c r="D699" s="11"/>
      <c r="E699" s="12"/>
      <c r="F699" s="11">
        <f>F697+E698</f>
        <v>129916</v>
      </c>
      <c r="G699" s="11" t="s">
        <v>556</v>
      </c>
      <c r="H699" s="11">
        <f>F699/1000</f>
        <v>129.916</v>
      </c>
      <c r="I699" s="11">
        <f>H699/264.987*100</f>
        <v>49.027310773736069</v>
      </c>
      <c r="J699" s="11">
        <f t="shared" si="22"/>
        <v>135.07100000000003</v>
      </c>
      <c r="K699" s="11">
        <f t="shared" si="21"/>
        <v>50.972689226263931</v>
      </c>
      <c r="L699" s="11"/>
    </row>
    <row r="700" spans="1:12" x14ac:dyDescent="0.2">
      <c r="A700" s="11"/>
      <c r="B700" s="11"/>
      <c r="C700" s="11"/>
      <c r="D700" s="11"/>
      <c r="E700" s="12">
        <v>387</v>
      </c>
      <c r="F700" s="11"/>
      <c r="G700" s="11"/>
      <c r="H700" s="11"/>
      <c r="I700" s="11"/>
      <c r="J700" s="11"/>
      <c r="K700" s="11"/>
      <c r="L700" s="11"/>
    </row>
    <row r="701" spans="1:12" x14ac:dyDescent="0.2">
      <c r="A701" s="11">
        <v>347</v>
      </c>
      <c r="B701" s="11" t="s">
        <v>557</v>
      </c>
      <c r="C701" s="11" t="s">
        <v>32</v>
      </c>
      <c r="D701" s="11"/>
      <c r="E701" s="12"/>
      <c r="F701" s="11">
        <f>F699+E700</f>
        <v>130303</v>
      </c>
      <c r="G701" s="11"/>
      <c r="H701" s="11">
        <f>F701/1000</f>
        <v>130.303</v>
      </c>
      <c r="I701" s="11">
        <f>H701/264.987*100</f>
        <v>49.173355674051926</v>
      </c>
      <c r="J701" s="11">
        <f t="shared" si="22"/>
        <v>134.68400000000003</v>
      </c>
      <c r="K701" s="11">
        <f t="shared" si="21"/>
        <v>50.826644325948067</v>
      </c>
      <c r="L701" s="11"/>
    </row>
    <row r="702" spans="1:12" x14ac:dyDescent="0.2">
      <c r="A702" s="11"/>
      <c r="B702" s="11"/>
      <c r="C702" s="11"/>
      <c r="D702" s="11"/>
      <c r="E702" s="12">
        <v>391</v>
      </c>
      <c r="F702" s="11"/>
      <c r="G702" s="11"/>
      <c r="H702" s="11"/>
      <c r="I702" s="11"/>
      <c r="J702" s="11"/>
      <c r="K702" s="11"/>
      <c r="L702" s="11"/>
    </row>
    <row r="703" spans="1:12" x14ac:dyDescent="0.2">
      <c r="A703" s="11">
        <v>348</v>
      </c>
      <c r="B703" s="11" t="s">
        <v>558</v>
      </c>
      <c r="C703" s="11" t="s">
        <v>32</v>
      </c>
      <c r="D703" s="11"/>
      <c r="E703" s="12"/>
      <c r="F703" s="11">
        <f>F701+E702</f>
        <v>130694</v>
      </c>
      <c r="G703" s="11"/>
      <c r="H703" s="11">
        <f>F703/1000</f>
        <v>130.69399999999999</v>
      </c>
      <c r="I703" s="11">
        <f>H703/264.987*100</f>
        <v>49.320910082381388</v>
      </c>
      <c r="J703" s="11">
        <f t="shared" si="22"/>
        <v>134.29300000000003</v>
      </c>
      <c r="K703" s="11">
        <f t="shared" si="21"/>
        <v>50.679089917618612</v>
      </c>
      <c r="L703" s="11"/>
    </row>
    <row r="704" spans="1:12" x14ac:dyDescent="0.2">
      <c r="A704" s="11"/>
      <c r="B704" s="11"/>
      <c r="C704" s="11"/>
      <c r="D704" s="11"/>
      <c r="E704" s="12">
        <v>394</v>
      </c>
      <c r="F704" s="11"/>
      <c r="G704" s="11"/>
      <c r="H704" s="11"/>
      <c r="I704" s="11"/>
      <c r="J704" s="11"/>
      <c r="K704" s="11"/>
      <c r="L704" s="11"/>
    </row>
    <row r="705" spans="1:12" x14ac:dyDescent="0.2">
      <c r="A705" s="11">
        <v>349</v>
      </c>
      <c r="B705" s="11" t="s">
        <v>559</v>
      </c>
      <c r="C705" s="11" t="s">
        <v>32</v>
      </c>
      <c r="D705" s="11"/>
      <c r="E705" s="12"/>
      <c r="F705" s="11">
        <f>F703+E704</f>
        <v>131088</v>
      </c>
      <c r="G705" s="11"/>
      <c r="H705" s="11">
        <f>F705/1000</f>
        <v>131.08799999999999</v>
      </c>
      <c r="I705" s="11">
        <f>H705/264.987*100</f>
        <v>49.46959662172106</v>
      </c>
      <c r="J705" s="11">
        <f t="shared" si="22"/>
        <v>133.89900000000003</v>
      </c>
      <c r="K705" s="11">
        <f t="shared" si="21"/>
        <v>50.53040337827894</v>
      </c>
      <c r="L705" s="11"/>
    </row>
    <row r="706" spans="1:12" x14ac:dyDescent="0.2">
      <c r="A706" s="11"/>
      <c r="B706" s="11"/>
      <c r="C706" s="11"/>
      <c r="D706" s="11"/>
      <c r="E706" s="12">
        <v>389</v>
      </c>
      <c r="F706" s="11"/>
      <c r="G706" s="11"/>
      <c r="H706" s="11"/>
      <c r="I706" s="11"/>
      <c r="J706" s="11"/>
      <c r="K706" s="11"/>
      <c r="L706" s="11"/>
    </row>
    <row r="707" spans="1:12" x14ac:dyDescent="0.2">
      <c r="A707" s="11">
        <v>350</v>
      </c>
      <c r="B707" s="11" t="s">
        <v>560</v>
      </c>
      <c r="C707" s="11" t="s">
        <v>32</v>
      </c>
      <c r="D707" s="11"/>
      <c r="E707" s="12"/>
      <c r="F707" s="11">
        <f>F705+E706</f>
        <v>131477</v>
      </c>
      <c r="G707" s="11"/>
      <c r="H707" s="11">
        <f>F707/1000</f>
        <v>131.477</v>
      </c>
      <c r="I707" s="11">
        <f>H707/264.987*100</f>
        <v>49.61639627604373</v>
      </c>
      <c r="J707" s="11">
        <f t="shared" si="22"/>
        <v>133.51000000000002</v>
      </c>
      <c r="K707" s="11">
        <f t="shared" si="21"/>
        <v>50.38360372395627</v>
      </c>
      <c r="L707" s="11"/>
    </row>
    <row r="708" spans="1:12" x14ac:dyDescent="0.2">
      <c r="A708" s="11"/>
      <c r="B708" s="11"/>
      <c r="C708" s="11"/>
      <c r="D708" s="11"/>
      <c r="E708" s="12">
        <v>386</v>
      </c>
      <c r="F708" s="11"/>
      <c r="G708" s="11"/>
      <c r="H708" s="11"/>
      <c r="I708" s="11"/>
      <c r="J708" s="11"/>
      <c r="K708" s="11"/>
      <c r="L708" s="11" t="s">
        <v>561</v>
      </c>
    </row>
    <row r="709" spans="1:12" x14ac:dyDescent="0.2">
      <c r="A709" s="11">
        <v>351</v>
      </c>
      <c r="B709" s="11" t="s">
        <v>562</v>
      </c>
      <c r="C709" s="11" t="s">
        <v>32</v>
      </c>
      <c r="D709" s="11"/>
      <c r="E709" s="12"/>
      <c r="F709" s="11">
        <f>F707+E708</f>
        <v>131863</v>
      </c>
      <c r="G709" s="11"/>
      <c r="H709" s="11">
        <f>F709/1000</f>
        <v>131.863</v>
      </c>
      <c r="I709" s="11">
        <f>H709/264.987*100</f>
        <v>49.762063799356184</v>
      </c>
      <c r="J709" s="11">
        <f t="shared" si="22"/>
        <v>133.12400000000002</v>
      </c>
      <c r="K709" s="11">
        <f t="shared" si="21"/>
        <v>50.237936200643809</v>
      </c>
      <c r="L709" s="11"/>
    </row>
    <row r="710" spans="1:12" x14ac:dyDescent="0.2">
      <c r="A710" s="11"/>
      <c r="B710" s="11"/>
      <c r="C710" s="11"/>
      <c r="D710" s="11"/>
      <c r="E710" s="12">
        <v>370</v>
      </c>
      <c r="F710" s="11"/>
      <c r="G710" s="11"/>
      <c r="H710" s="11"/>
      <c r="I710" s="11"/>
      <c r="J710" s="11"/>
      <c r="K710" s="11"/>
      <c r="L710" s="11" t="s">
        <v>302</v>
      </c>
    </row>
    <row r="711" spans="1:12" x14ac:dyDescent="0.2">
      <c r="A711" s="11">
        <v>352</v>
      </c>
      <c r="B711" s="11" t="s">
        <v>563</v>
      </c>
      <c r="C711" s="11" t="s">
        <v>45</v>
      </c>
      <c r="D711" s="11"/>
      <c r="E711" s="12"/>
      <c r="F711" s="11">
        <f>F709+E710</f>
        <v>132233</v>
      </c>
      <c r="G711" s="11"/>
      <c r="H711" s="11">
        <f>F711/1000</f>
        <v>132.233</v>
      </c>
      <c r="I711" s="11">
        <f>H711/264.987*100</f>
        <v>49.901693290614254</v>
      </c>
      <c r="J711" s="11">
        <f t="shared" si="22"/>
        <v>132.75400000000002</v>
      </c>
      <c r="K711" s="11">
        <f t="shared" si="21"/>
        <v>50.098306709385746</v>
      </c>
      <c r="L711" s="11"/>
    </row>
    <row r="712" spans="1:12" x14ac:dyDescent="0.2">
      <c r="A712" s="11"/>
      <c r="B712" s="11"/>
      <c r="C712" s="11"/>
      <c r="D712" s="11"/>
      <c r="E712" s="12">
        <v>360</v>
      </c>
      <c r="F712" s="11"/>
      <c r="G712" s="11"/>
      <c r="H712" s="11"/>
      <c r="I712" s="11"/>
      <c r="J712" s="11"/>
      <c r="K712" s="11"/>
      <c r="L712" s="11" t="s">
        <v>302</v>
      </c>
    </row>
    <row r="713" spans="1:12" x14ac:dyDescent="0.2">
      <c r="A713" s="11">
        <v>353</v>
      </c>
      <c r="B713" s="11" t="s">
        <v>564</v>
      </c>
      <c r="C713" s="11" t="s">
        <v>32</v>
      </c>
      <c r="D713" s="11"/>
      <c r="E713" s="12"/>
      <c r="F713" s="11">
        <f>F711+E712</f>
        <v>132593</v>
      </c>
      <c r="G713" s="11"/>
      <c r="H713" s="11">
        <f>F713/1000</f>
        <v>132.59299999999999</v>
      </c>
      <c r="I713" s="11">
        <f>H713/264.987*100</f>
        <v>50.037549011838308</v>
      </c>
      <c r="J713" s="11">
        <f t="shared" si="22"/>
        <v>132.39400000000003</v>
      </c>
      <c r="K713" s="11">
        <f t="shared" si="21"/>
        <v>49.962450988161692</v>
      </c>
      <c r="L713" s="11"/>
    </row>
    <row r="714" spans="1:12" x14ac:dyDescent="0.2">
      <c r="A714" s="11"/>
      <c r="B714" s="11"/>
      <c r="C714" s="11"/>
      <c r="D714" s="11"/>
      <c r="E714" s="12">
        <v>395</v>
      </c>
      <c r="F714" s="11"/>
      <c r="G714" s="11"/>
      <c r="H714" s="11"/>
      <c r="I714" s="11"/>
      <c r="J714" s="11"/>
      <c r="K714" s="11"/>
      <c r="L714" s="11" t="s">
        <v>565</v>
      </c>
    </row>
    <row r="715" spans="1:12" x14ac:dyDescent="0.2">
      <c r="A715" s="11">
        <v>354</v>
      </c>
      <c r="B715" s="11" t="s">
        <v>566</v>
      </c>
      <c r="C715" s="11" t="s">
        <v>45</v>
      </c>
      <c r="D715" s="11"/>
      <c r="E715" s="12"/>
      <c r="F715" s="11">
        <f>F713+E714</f>
        <v>132988</v>
      </c>
      <c r="G715" s="11"/>
      <c r="H715" s="11">
        <f>F715/1000</f>
        <v>132.988</v>
      </c>
      <c r="I715" s="11">
        <f>H715/264.987*100</f>
        <v>50.186612928181376</v>
      </c>
      <c r="J715" s="11">
        <f t="shared" si="22"/>
        <v>131.99900000000002</v>
      </c>
      <c r="K715" s="11">
        <f t="shared" ref="K715:K777" si="23">J715/264.987*100</f>
        <v>49.813387071818624</v>
      </c>
      <c r="L715" s="11"/>
    </row>
    <row r="716" spans="1:12" x14ac:dyDescent="0.2">
      <c r="A716" s="11"/>
      <c r="B716" s="11"/>
      <c r="C716" s="11"/>
      <c r="D716" s="11"/>
      <c r="E716" s="12">
        <v>375</v>
      </c>
      <c r="F716" s="11"/>
      <c r="G716" s="11"/>
      <c r="H716" s="11"/>
      <c r="I716" s="11"/>
      <c r="J716" s="11"/>
      <c r="K716" s="11"/>
      <c r="L716" s="11" t="s">
        <v>567</v>
      </c>
    </row>
    <row r="717" spans="1:12" x14ac:dyDescent="0.2">
      <c r="A717" s="11">
        <v>355</v>
      </c>
      <c r="B717" s="11" t="s">
        <v>568</v>
      </c>
      <c r="C717" s="11" t="s">
        <v>45</v>
      </c>
      <c r="D717" s="11"/>
      <c r="E717" s="12"/>
      <c r="F717" s="11">
        <f>F715+E716</f>
        <v>133363</v>
      </c>
      <c r="G717" s="11"/>
      <c r="H717" s="11">
        <f>F717/1000</f>
        <v>133.363</v>
      </c>
      <c r="I717" s="11">
        <f>H717/264.987*100</f>
        <v>50.328129304456439</v>
      </c>
      <c r="J717" s="11">
        <f t="shared" si="22"/>
        <v>131.62400000000002</v>
      </c>
      <c r="K717" s="11">
        <f t="shared" si="23"/>
        <v>49.671870695543561</v>
      </c>
      <c r="L717" s="11"/>
    </row>
    <row r="718" spans="1:12" x14ac:dyDescent="0.2">
      <c r="A718" s="11"/>
      <c r="B718" s="11"/>
      <c r="C718" s="11"/>
      <c r="D718" s="11"/>
      <c r="E718" s="12">
        <v>351</v>
      </c>
      <c r="F718" s="11"/>
      <c r="G718" s="11"/>
      <c r="H718" s="11"/>
      <c r="I718" s="11"/>
      <c r="J718" s="11"/>
      <c r="K718" s="11"/>
      <c r="L718" s="11" t="s">
        <v>502</v>
      </c>
    </row>
    <row r="719" spans="1:12" x14ac:dyDescent="0.2">
      <c r="A719" s="11">
        <v>356</v>
      </c>
      <c r="B719" s="11" t="s">
        <v>569</v>
      </c>
      <c r="C719" s="11" t="s">
        <v>32</v>
      </c>
      <c r="D719" s="11"/>
      <c r="E719" s="12"/>
      <c r="F719" s="11">
        <f>F717+E718</f>
        <v>133714</v>
      </c>
      <c r="G719" s="11"/>
      <c r="H719" s="11">
        <f>F719/1000</f>
        <v>133.714</v>
      </c>
      <c r="I719" s="11">
        <f>H719/264.987*100</f>
        <v>50.460588632649895</v>
      </c>
      <c r="J719" s="11">
        <f>264.987-H719</f>
        <v>131.27300000000002</v>
      </c>
      <c r="K719" s="11">
        <f t="shared" si="23"/>
        <v>49.539411367350098</v>
      </c>
      <c r="L719" s="11"/>
    </row>
    <row r="720" spans="1:12" x14ac:dyDescent="0.2">
      <c r="A720" s="11"/>
      <c r="B720" s="11"/>
      <c r="C720" s="11"/>
      <c r="D720" s="11"/>
      <c r="E720" s="12">
        <v>392</v>
      </c>
      <c r="F720" s="11"/>
      <c r="G720" s="11"/>
      <c r="H720" s="11"/>
      <c r="I720" s="11"/>
      <c r="J720" s="11"/>
      <c r="K720" s="11"/>
      <c r="L720" s="11"/>
    </row>
    <row r="721" spans="1:12" x14ac:dyDescent="0.2">
      <c r="A721" s="11">
        <v>357</v>
      </c>
      <c r="B721" s="11" t="s">
        <v>570</v>
      </c>
      <c r="C721" s="11" t="s">
        <v>32</v>
      </c>
      <c r="D721" s="11"/>
      <c r="E721" s="12"/>
      <c r="F721" s="11">
        <f>F719+E720</f>
        <v>134106</v>
      </c>
      <c r="G721" s="11"/>
      <c r="H721" s="11">
        <f>F721/1000</f>
        <v>134.10599999999999</v>
      </c>
      <c r="I721" s="11">
        <f>H721/264.987*100</f>
        <v>50.60852041798276</v>
      </c>
      <c r="J721" s="11">
        <f>264.987-H721</f>
        <v>130.88100000000003</v>
      </c>
      <c r="K721" s="11">
        <f t="shared" si="23"/>
        <v>49.39147958201724</v>
      </c>
      <c r="L721" s="11"/>
    </row>
    <row r="722" spans="1:12" x14ac:dyDescent="0.2">
      <c r="A722" s="25"/>
      <c r="B722" s="11"/>
      <c r="C722" s="11"/>
      <c r="D722" s="11"/>
      <c r="E722" s="12">
        <v>390</v>
      </c>
      <c r="F722" s="11"/>
      <c r="G722" s="11"/>
      <c r="H722" s="11"/>
      <c r="I722" s="11"/>
      <c r="J722" s="11"/>
      <c r="K722" s="11"/>
      <c r="L722" s="11" t="s">
        <v>509</v>
      </c>
    </row>
    <row r="723" spans="1:12" x14ac:dyDescent="0.2">
      <c r="A723" s="11">
        <v>358</v>
      </c>
      <c r="B723" s="11" t="s">
        <v>571</v>
      </c>
      <c r="C723" s="11" t="s">
        <v>93</v>
      </c>
      <c r="D723" s="11" t="s">
        <v>43</v>
      </c>
      <c r="E723" s="12">
        <f>SUM(E8:E722)</f>
        <v>134496</v>
      </c>
      <c r="F723" s="11">
        <f>F721+E722</f>
        <v>134496</v>
      </c>
      <c r="G723" s="11" t="s">
        <v>572</v>
      </c>
      <c r="H723" s="11">
        <f>F723/1000</f>
        <v>134.49600000000001</v>
      </c>
      <c r="I723" s="11">
        <f>H723/264.987*100</f>
        <v>50.755697449308833</v>
      </c>
      <c r="J723" s="11">
        <f>264.987-H723</f>
        <v>130.49100000000001</v>
      </c>
      <c r="K723" s="11">
        <f t="shared" si="23"/>
        <v>49.244302550691167</v>
      </c>
      <c r="L723" s="11"/>
    </row>
    <row r="724" spans="1:12" x14ac:dyDescent="0.2">
      <c r="A724" s="19"/>
      <c r="B724" s="19"/>
      <c r="C724" s="19"/>
      <c r="D724" s="19"/>
      <c r="E724" s="19">
        <v>289</v>
      </c>
      <c r="F724" s="19"/>
      <c r="G724" s="19"/>
      <c r="H724" s="11"/>
      <c r="I724" s="11"/>
      <c r="J724" s="11"/>
      <c r="K724" s="11"/>
      <c r="L724" s="32"/>
    </row>
    <row r="725" spans="1:12" x14ac:dyDescent="0.2">
      <c r="A725" s="19">
        <v>359</v>
      </c>
      <c r="B725" s="21" t="s">
        <v>573</v>
      </c>
      <c r="C725" s="19" t="s">
        <v>54</v>
      </c>
      <c r="D725" s="19" t="s">
        <v>18</v>
      </c>
      <c r="E725" s="19"/>
      <c r="F725" s="11">
        <f>F723+E724</f>
        <v>134785</v>
      </c>
      <c r="G725" s="19" t="s">
        <v>574</v>
      </c>
      <c r="H725" s="11">
        <f>F725/1000</f>
        <v>134.785</v>
      </c>
      <c r="I725" s="11">
        <f>H725/264.987*100</f>
        <v>50.86475940329148</v>
      </c>
      <c r="J725" s="11">
        <f>264.987-H725</f>
        <v>130.20200000000003</v>
      </c>
      <c r="K725" s="11">
        <f t="shared" si="23"/>
        <v>49.13524059670852</v>
      </c>
      <c r="L725" s="32"/>
    </row>
    <row r="726" spans="1:12" x14ac:dyDescent="0.2">
      <c r="A726" s="19"/>
      <c r="B726" s="19"/>
      <c r="C726" s="19"/>
      <c r="D726" s="19"/>
      <c r="E726" s="19">
        <v>250</v>
      </c>
      <c r="F726" s="19"/>
      <c r="G726" s="19"/>
      <c r="H726" s="11"/>
      <c r="I726" s="11"/>
      <c r="J726" s="11"/>
      <c r="K726" s="11"/>
      <c r="L726" s="32" t="s">
        <v>575</v>
      </c>
    </row>
    <row r="727" spans="1:12" x14ac:dyDescent="0.2">
      <c r="A727" s="21">
        <v>360</v>
      </c>
      <c r="B727" s="21" t="s">
        <v>576</v>
      </c>
      <c r="C727" s="19" t="s">
        <v>54</v>
      </c>
      <c r="D727" s="19" t="s">
        <v>43</v>
      </c>
      <c r="E727" s="19"/>
      <c r="F727" s="11">
        <f>F725+E726</f>
        <v>135035</v>
      </c>
      <c r="G727" s="19" t="s">
        <v>577</v>
      </c>
      <c r="H727" s="11">
        <f>F727/1000</f>
        <v>135.035</v>
      </c>
      <c r="I727" s="11">
        <f>H727/264.987*100</f>
        <v>50.959103654141515</v>
      </c>
      <c r="J727" s="11">
        <f>264.987-H727</f>
        <v>129.95200000000003</v>
      </c>
      <c r="K727" s="11">
        <f t="shared" si="23"/>
        <v>49.040896345858478</v>
      </c>
      <c r="L727" s="32" t="s">
        <v>245</v>
      </c>
    </row>
    <row r="728" spans="1:12" ht="25.5" x14ac:dyDescent="0.2">
      <c r="A728" s="19"/>
      <c r="B728" s="19"/>
      <c r="C728" s="19"/>
      <c r="D728" s="19"/>
      <c r="E728" s="19">
        <v>345</v>
      </c>
      <c r="F728" s="19"/>
      <c r="G728" s="19"/>
      <c r="H728" s="11"/>
      <c r="I728" s="11"/>
      <c r="J728" s="11"/>
      <c r="K728" s="11"/>
      <c r="L728" s="32" t="s">
        <v>578</v>
      </c>
    </row>
    <row r="729" spans="1:12" x14ac:dyDescent="0.2">
      <c r="A729" s="19">
        <v>361</v>
      </c>
      <c r="B729" s="21" t="s">
        <v>579</v>
      </c>
      <c r="C729" s="19" t="s">
        <v>32</v>
      </c>
      <c r="D729" s="19" t="s">
        <v>43</v>
      </c>
      <c r="E729" s="19"/>
      <c r="F729" s="11">
        <f>F727+E728</f>
        <v>135380</v>
      </c>
      <c r="G729" s="19"/>
      <c r="H729" s="11">
        <f>F729/1000</f>
        <v>135.38</v>
      </c>
      <c r="I729" s="11">
        <f>H729/264.987*100</f>
        <v>51.089298720314581</v>
      </c>
      <c r="J729" s="11">
        <f>264.987-H729</f>
        <v>129.60700000000003</v>
      </c>
      <c r="K729" s="11">
        <f t="shared" si="23"/>
        <v>48.910701279685426</v>
      </c>
      <c r="L729" s="32" t="s">
        <v>245</v>
      </c>
    </row>
    <row r="730" spans="1:12" x14ac:dyDescent="0.2">
      <c r="A730" s="19"/>
      <c r="B730" s="19"/>
      <c r="C730" s="19"/>
      <c r="D730" s="19"/>
      <c r="E730" s="19">
        <v>330</v>
      </c>
      <c r="F730" s="19"/>
      <c r="G730" s="19"/>
      <c r="H730" s="11"/>
      <c r="I730" s="11"/>
      <c r="J730" s="11"/>
      <c r="K730" s="11"/>
      <c r="L730" s="32" t="s">
        <v>580</v>
      </c>
    </row>
    <row r="731" spans="1:12" x14ac:dyDescent="0.2">
      <c r="A731" s="21">
        <v>362</v>
      </c>
      <c r="B731" s="21" t="s">
        <v>581</v>
      </c>
      <c r="C731" s="19" t="s">
        <v>32</v>
      </c>
      <c r="D731" s="19" t="s">
        <v>18</v>
      </c>
      <c r="E731" s="19"/>
      <c r="F731" s="11">
        <f>F729+E730</f>
        <v>135710</v>
      </c>
      <c r="G731" s="19"/>
      <c r="H731" s="11">
        <f>F731/1000</f>
        <v>135.71</v>
      </c>
      <c r="I731" s="11">
        <f>H731/264.987*100</f>
        <v>51.213833131436637</v>
      </c>
      <c r="J731" s="11">
        <f>264.987-H731</f>
        <v>129.27700000000002</v>
      </c>
      <c r="K731" s="11">
        <f t="shared" si="23"/>
        <v>48.786166868563363</v>
      </c>
      <c r="L731" s="32" t="s">
        <v>245</v>
      </c>
    </row>
    <row r="732" spans="1:12" x14ac:dyDescent="0.2">
      <c r="A732" s="19"/>
      <c r="B732" s="19"/>
      <c r="C732" s="19"/>
      <c r="D732" s="19"/>
      <c r="E732" s="19">
        <v>375</v>
      </c>
      <c r="F732" s="19"/>
      <c r="G732" s="19"/>
      <c r="H732" s="11"/>
      <c r="I732" s="11"/>
      <c r="J732" s="11"/>
      <c r="K732" s="11"/>
      <c r="L732" s="32" t="s">
        <v>582</v>
      </c>
    </row>
    <row r="733" spans="1:12" x14ac:dyDescent="0.2">
      <c r="A733" s="19">
        <v>363</v>
      </c>
      <c r="B733" s="21" t="s">
        <v>583</v>
      </c>
      <c r="C733" s="19" t="s">
        <v>45</v>
      </c>
      <c r="D733" s="19" t="s">
        <v>43</v>
      </c>
      <c r="E733" s="19"/>
      <c r="F733" s="11">
        <f>F731+E732</f>
        <v>136085</v>
      </c>
      <c r="G733" s="19"/>
      <c r="H733" s="11">
        <f>F733/1000</f>
        <v>136.08500000000001</v>
      </c>
      <c r="I733" s="11">
        <f>H733/264.987*100</f>
        <v>51.355349507711701</v>
      </c>
      <c r="J733" s="11">
        <f>264.987-H733</f>
        <v>128.90200000000002</v>
      </c>
      <c r="K733" s="11">
        <f t="shared" si="23"/>
        <v>48.644650492288307</v>
      </c>
      <c r="L733" s="32" t="s">
        <v>245</v>
      </c>
    </row>
    <row r="734" spans="1:12" ht="25.5" x14ac:dyDescent="0.2">
      <c r="A734" s="19"/>
      <c r="B734" s="19"/>
      <c r="C734" s="19"/>
      <c r="D734" s="19"/>
      <c r="E734" s="19">
        <v>390</v>
      </c>
      <c r="F734" s="19"/>
      <c r="G734" s="19"/>
      <c r="H734" s="11"/>
      <c r="I734" s="11"/>
      <c r="J734" s="11"/>
      <c r="K734" s="11"/>
      <c r="L734" s="32" t="s">
        <v>584</v>
      </c>
    </row>
    <row r="735" spans="1:12" x14ac:dyDescent="0.2">
      <c r="A735" s="21">
        <v>364</v>
      </c>
      <c r="B735" s="21" t="s">
        <v>585</v>
      </c>
      <c r="C735" s="19" t="s">
        <v>32</v>
      </c>
      <c r="D735" s="19" t="s">
        <v>43</v>
      </c>
      <c r="E735" s="19"/>
      <c r="F735" s="11">
        <f>F733+E734</f>
        <v>136475</v>
      </c>
      <c r="G735" s="19"/>
      <c r="H735" s="11">
        <f>F735/1000</f>
        <v>136.47499999999999</v>
      </c>
      <c r="I735" s="11">
        <f>H735/264.987*100</f>
        <v>51.50252653903776</v>
      </c>
      <c r="J735" s="11">
        <f>264.987-H735</f>
        <v>128.51200000000003</v>
      </c>
      <c r="K735" s="11">
        <f t="shared" si="23"/>
        <v>48.49747346096224</v>
      </c>
      <c r="L735" s="32" t="s">
        <v>245</v>
      </c>
    </row>
    <row r="736" spans="1:12" x14ac:dyDescent="0.2">
      <c r="A736" s="19"/>
      <c r="B736" s="19"/>
      <c r="C736" s="19"/>
      <c r="D736" s="19"/>
      <c r="E736" s="19">
        <v>400</v>
      </c>
      <c r="F736" s="19"/>
      <c r="G736" s="19"/>
      <c r="H736" s="11"/>
      <c r="I736" s="11"/>
      <c r="J736" s="11"/>
      <c r="K736" s="11"/>
      <c r="L736" s="32" t="s">
        <v>586</v>
      </c>
    </row>
    <row r="737" spans="1:12" x14ac:dyDescent="0.2">
      <c r="A737" s="19">
        <v>365</v>
      </c>
      <c r="B737" s="21" t="s">
        <v>587</v>
      </c>
      <c r="C737" s="19" t="s">
        <v>45</v>
      </c>
      <c r="D737" s="19" t="s">
        <v>43</v>
      </c>
      <c r="E737" s="19"/>
      <c r="F737" s="11">
        <f>F735+E736</f>
        <v>136875</v>
      </c>
      <c r="G737" s="19"/>
      <c r="H737" s="11">
        <f>F737/1000</f>
        <v>136.875</v>
      </c>
      <c r="I737" s="11">
        <f>H737/264.987*100</f>
        <v>51.653477340397828</v>
      </c>
      <c r="J737" s="11">
        <f>264.987-H737</f>
        <v>128.11200000000002</v>
      </c>
      <c r="K737" s="11">
        <f t="shared" si="23"/>
        <v>48.346522659602172</v>
      </c>
      <c r="L737" s="32" t="s">
        <v>245</v>
      </c>
    </row>
    <row r="738" spans="1:12" x14ac:dyDescent="0.2">
      <c r="A738" s="19"/>
      <c r="B738" s="19"/>
      <c r="C738" s="19"/>
      <c r="D738" s="19"/>
      <c r="E738" s="19">
        <v>390</v>
      </c>
      <c r="F738" s="19"/>
      <c r="G738" s="19"/>
      <c r="H738" s="11"/>
      <c r="I738" s="11"/>
      <c r="J738" s="11"/>
      <c r="K738" s="11"/>
      <c r="L738" s="32" t="s">
        <v>588</v>
      </c>
    </row>
    <row r="739" spans="1:12" x14ac:dyDescent="0.2">
      <c r="A739" s="21">
        <v>366</v>
      </c>
      <c r="B739" s="21" t="s">
        <v>589</v>
      </c>
      <c r="C739" s="19" t="s">
        <v>240</v>
      </c>
      <c r="D739" s="19" t="s">
        <v>43</v>
      </c>
      <c r="E739" s="19"/>
      <c r="F739" s="11">
        <f>F737+E738</f>
        <v>137265</v>
      </c>
      <c r="G739" s="19" t="s">
        <v>590</v>
      </c>
      <c r="H739" s="11">
        <f>F739/1000</f>
        <v>137.26499999999999</v>
      </c>
      <c r="I739" s="11">
        <f>H739/264.987*100</f>
        <v>51.800654371723887</v>
      </c>
      <c r="J739" s="11">
        <f>264.987-H739</f>
        <v>127.72200000000004</v>
      </c>
      <c r="K739" s="11">
        <f t="shared" si="23"/>
        <v>48.199345628276113</v>
      </c>
      <c r="L739" s="32" t="s">
        <v>245</v>
      </c>
    </row>
    <row r="740" spans="1:12" ht="25.5" x14ac:dyDescent="0.2">
      <c r="A740" s="19"/>
      <c r="B740" s="19"/>
      <c r="C740" s="19"/>
      <c r="D740" s="19"/>
      <c r="E740" s="19">
        <v>370</v>
      </c>
      <c r="F740" s="19"/>
      <c r="G740" s="19"/>
      <c r="H740" s="11"/>
      <c r="I740" s="11"/>
      <c r="J740" s="11"/>
      <c r="K740" s="11"/>
      <c r="L740" s="32" t="s">
        <v>591</v>
      </c>
    </row>
    <row r="741" spans="1:12" x14ac:dyDescent="0.2">
      <c r="A741" s="19">
        <v>367</v>
      </c>
      <c r="B741" s="21" t="s">
        <v>592</v>
      </c>
      <c r="C741" s="19" t="s">
        <v>51</v>
      </c>
      <c r="D741" s="19" t="s">
        <v>43</v>
      </c>
      <c r="E741" s="19"/>
      <c r="F741" s="11">
        <f>F739+E740</f>
        <v>137635</v>
      </c>
      <c r="G741" s="19"/>
      <c r="H741" s="11">
        <f>F741/1000</f>
        <v>137.63499999999999</v>
      </c>
      <c r="I741" s="11">
        <f>H741/264.987*100</f>
        <v>51.94028386298195</v>
      </c>
      <c r="J741" s="11">
        <f>264.987-H741</f>
        <v>127.35200000000003</v>
      </c>
      <c r="K741" s="11">
        <f t="shared" si="23"/>
        <v>48.05971613701805</v>
      </c>
      <c r="L741" s="32" t="s">
        <v>245</v>
      </c>
    </row>
    <row r="742" spans="1:12" ht="51" x14ac:dyDescent="0.2">
      <c r="A742" s="19"/>
      <c r="B742" s="19"/>
      <c r="C742" s="19"/>
      <c r="D742" s="19"/>
      <c r="E742" s="19">
        <v>269</v>
      </c>
      <c r="F742" s="19"/>
      <c r="G742" s="19"/>
      <c r="H742" s="11"/>
      <c r="I742" s="11"/>
      <c r="J742" s="11"/>
      <c r="K742" s="11"/>
      <c r="L742" s="32" t="s">
        <v>593</v>
      </c>
    </row>
    <row r="743" spans="1:12" x14ac:dyDescent="0.2">
      <c r="A743" s="21">
        <v>368</v>
      </c>
      <c r="B743" s="21" t="s">
        <v>594</v>
      </c>
      <c r="C743" s="19" t="s">
        <v>26</v>
      </c>
      <c r="D743" s="19" t="s">
        <v>43</v>
      </c>
      <c r="E743" s="19"/>
      <c r="F743" s="11">
        <f>F741+E742</f>
        <v>137904</v>
      </c>
      <c r="G743" s="19" t="s">
        <v>595</v>
      </c>
      <c r="H743" s="11">
        <f>F743/1000</f>
        <v>137.904</v>
      </c>
      <c r="I743" s="11">
        <f>H743/264.987*100</f>
        <v>52.0417982768966</v>
      </c>
      <c r="J743" s="11">
        <f>264.987-H743</f>
        <v>127.08300000000003</v>
      </c>
      <c r="K743" s="11">
        <f t="shared" si="23"/>
        <v>47.958201723103407</v>
      </c>
      <c r="L743" s="32" t="s">
        <v>245</v>
      </c>
    </row>
    <row r="744" spans="1:12" x14ac:dyDescent="0.2">
      <c r="A744" s="19"/>
      <c r="B744" s="19"/>
      <c r="C744" s="19"/>
      <c r="D744" s="19"/>
      <c r="E744" s="19">
        <v>320</v>
      </c>
      <c r="F744" s="19"/>
      <c r="G744" s="19"/>
      <c r="H744" s="11"/>
      <c r="I744" s="11"/>
      <c r="J744" s="11"/>
      <c r="K744" s="11"/>
      <c r="L744" s="32" t="s">
        <v>596</v>
      </c>
    </row>
    <row r="745" spans="1:12" x14ac:dyDescent="0.2">
      <c r="A745" s="19">
        <v>369</v>
      </c>
      <c r="B745" s="21" t="s">
        <v>597</v>
      </c>
      <c r="C745" s="19" t="s">
        <v>32</v>
      </c>
      <c r="D745" s="19" t="s">
        <v>244</v>
      </c>
      <c r="E745" s="19"/>
      <c r="F745" s="11">
        <f>F743+E744</f>
        <v>138224</v>
      </c>
      <c r="G745" s="19"/>
      <c r="H745" s="11">
        <f>F745/1000</f>
        <v>138.22399999999999</v>
      </c>
      <c r="I745" s="11">
        <f>H745/264.987*100</f>
        <v>52.162558917984647</v>
      </c>
      <c r="J745" s="11">
        <f>264.987-H745</f>
        <v>126.76300000000003</v>
      </c>
      <c r="K745" s="11">
        <f t="shared" si="23"/>
        <v>47.837441082015353</v>
      </c>
      <c r="L745" s="32" t="s">
        <v>245</v>
      </c>
    </row>
    <row r="746" spans="1:12" ht="25.5" x14ac:dyDescent="0.2">
      <c r="A746" s="19"/>
      <c r="B746" s="19"/>
      <c r="C746" s="19"/>
      <c r="D746" s="19"/>
      <c r="E746" s="19">
        <v>320</v>
      </c>
      <c r="F746" s="19"/>
      <c r="G746" s="19"/>
      <c r="H746" s="11"/>
      <c r="I746" s="11"/>
      <c r="J746" s="11"/>
      <c r="K746" s="11"/>
      <c r="L746" s="32" t="s">
        <v>598</v>
      </c>
    </row>
    <row r="747" spans="1:12" x14ac:dyDescent="0.2">
      <c r="A747" s="21">
        <v>370</v>
      </c>
      <c r="B747" s="21" t="s">
        <v>599</v>
      </c>
      <c r="C747" s="19" t="s">
        <v>32</v>
      </c>
      <c r="D747" s="19" t="s">
        <v>43</v>
      </c>
      <c r="E747" s="19"/>
      <c r="F747" s="11">
        <f>F745+E746</f>
        <v>138544</v>
      </c>
      <c r="G747" s="19"/>
      <c r="H747" s="11">
        <f>F747/1000</f>
        <v>138.54400000000001</v>
      </c>
      <c r="I747" s="11">
        <f>H747/264.987*100</f>
        <v>52.283319559072709</v>
      </c>
      <c r="J747" s="11">
        <f>264.987-H747</f>
        <v>126.44300000000001</v>
      </c>
      <c r="K747" s="11">
        <f t="shared" si="23"/>
        <v>47.716680440927291</v>
      </c>
      <c r="L747" s="32" t="s">
        <v>245</v>
      </c>
    </row>
    <row r="748" spans="1:12" x14ac:dyDescent="0.2">
      <c r="A748" s="19"/>
      <c r="B748" s="19"/>
      <c r="C748" s="19"/>
      <c r="D748" s="19"/>
      <c r="E748" s="19">
        <v>300</v>
      </c>
      <c r="F748" s="19"/>
      <c r="G748" s="19"/>
      <c r="H748" s="11"/>
      <c r="I748" s="11"/>
      <c r="J748" s="11"/>
      <c r="K748" s="11"/>
      <c r="L748" s="32" t="s">
        <v>302</v>
      </c>
    </row>
    <row r="749" spans="1:12" x14ac:dyDescent="0.2">
      <c r="A749" s="19">
        <v>371</v>
      </c>
      <c r="B749" s="21" t="s">
        <v>600</v>
      </c>
      <c r="C749" s="19" t="s">
        <v>29</v>
      </c>
      <c r="D749" s="19" t="s">
        <v>43</v>
      </c>
      <c r="E749" s="19"/>
      <c r="F749" s="11">
        <f>F747+E748</f>
        <v>138844</v>
      </c>
      <c r="G749" s="19"/>
      <c r="H749" s="11">
        <f>F749/1000</f>
        <v>138.84399999999999</v>
      </c>
      <c r="I749" s="11">
        <f>H749/264.987*100</f>
        <v>52.396532660092753</v>
      </c>
      <c r="J749" s="11">
        <f>264.987-H749</f>
        <v>126.14300000000003</v>
      </c>
      <c r="K749" s="11">
        <f t="shared" si="23"/>
        <v>47.603467339907247</v>
      </c>
      <c r="L749" s="32" t="s">
        <v>245</v>
      </c>
    </row>
    <row r="750" spans="1:12" ht="38.25" x14ac:dyDescent="0.2">
      <c r="A750" s="19"/>
      <c r="B750" s="19"/>
      <c r="C750" s="19"/>
      <c r="D750" s="19"/>
      <c r="E750" s="19">
        <v>237</v>
      </c>
      <c r="F750" s="19"/>
      <c r="G750" s="19"/>
      <c r="H750" s="11"/>
      <c r="I750" s="11"/>
      <c r="J750" s="11"/>
      <c r="K750" s="11"/>
      <c r="L750" s="32" t="s">
        <v>601</v>
      </c>
    </row>
    <row r="751" spans="1:12" x14ac:dyDescent="0.2">
      <c r="A751" s="21">
        <v>372</v>
      </c>
      <c r="B751" s="21" t="s">
        <v>602</v>
      </c>
      <c r="C751" s="19" t="s">
        <v>240</v>
      </c>
      <c r="D751" s="19" t="s">
        <v>43</v>
      </c>
      <c r="E751" s="19"/>
      <c r="F751" s="11">
        <f>F749+E750</f>
        <v>139081</v>
      </c>
      <c r="G751" s="19" t="s">
        <v>603</v>
      </c>
      <c r="H751" s="11">
        <f>F751/1000</f>
        <v>139.08099999999999</v>
      </c>
      <c r="I751" s="11">
        <f>H751/264.987*100</f>
        <v>52.485971009898591</v>
      </c>
      <c r="J751" s="11">
        <f>264.987-H751</f>
        <v>125.90600000000003</v>
      </c>
      <c r="K751" s="11">
        <f t="shared" si="23"/>
        <v>47.514028990101409</v>
      </c>
      <c r="L751" s="32" t="s">
        <v>245</v>
      </c>
    </row>
    <row r="752" spans="1:12" x14ac:dyDescent="0.2">
      <c r="A752" s="19"/>
      <c r="B752" s="19"/>
      <c r="C752" s="19"/>
      <c r="D752" s="19"/>
      <c r="E752" s="19">
        <v>380</v>
      </c>
      <c r="F752" s="19"/>
      <c r="G752" s="19"/>
      <c r="H752" s="11"/>
      <c r="I752" s="11"/>
      <c r="J752" s="11"/>
      <c r="K752" s="11"/>
      <c r="L752" s="32" t="s">
        <v>604</v>
      </c>
    </row>
    <row r="753" spans="1:12" x14ac:dyDescent="0.2">
      <c r="A753" s="19">
        <v>373</v>
      </c>
      <c r="B753" s="21" t="s">
        <v>605</v>
      </c>
      <c r="C753" s="19" t="s">
        <v>51</v>
      </c>
      <c r="D753" s="19" t="s">
        <v>43</v>
      </c>
      <c r="E753" s="19"/>
      <c r="F753" s="11">
        <f>F751+E752</f>
        <v>139461</v>
      </c>
      <c r="G753" s="19"/>
      <c r="H753" s="11">
        <f>F753/1000</f>
        <v>139.46100000000001</v>
      </c>
      <c r="I753" s="11">
        <f>H753/264.987*100</f>
        <v>52.629374271190663</v>
      </c>
      <c r="J753" s="11">
        <f>264.987-H753</f>
        <v>125.52600000000001</v>
      </c>
      <c r="K753" s="11">
        <f t="shared" si="23"/>
        <v>47.370625728809337</v>
      </c>
      <c r="L753" s="32" t="s">
        <v>245</v>
      </c>
    </row>
    <row r="754" spans="1:12" x14ac:dyDescent="0.2">
      <c r="A754" s="19"/>
      <c r="B754" s="19"/>
      <c r="C754" s="19"/>
      <c r="D754" s="19"/>
      <c r="E754" s="19">
        <v>395</v>
      </c>
      <c r="F754" s="19"/>
      <c r="G754" s="19"/>
      <c r="H754" s="11"/>
      <c r="I754" s="11"/>
      <c r="J754" s="11"/>
      <c r="K754" s="11"/>
      <c r="L754" s="32" t="s">
        <v>245</v>
      </c>
    </row>
    <row r="755" spans="1:12" x14ac:dyDescent="0.2">
      <c r="A755" s="21">
        <v>374</v>
      </c>
      <c r="B755" s="21" t="s">
        <v>606</v>
      </c>
      <c r="C755" s="19" t="s">
        <v>196</v>
      </c>
      <c r="D755" s="19" t="s">
        <v>43</v>
      </c>
      <c r="E755" s="19"/>
      <c r="F755" s="11">
        <f>F753+E754</f>
        <v>139856</v>
      </c>
      <c r="G755" s="19" t="s">
        <v>607</v>
      </c>
      <c r="H755" s="11">
        <f>F755/1000</f>
        <v>139.85599999999999</v>
      </c>
      <c r="I755" s="11">
        <f>H755/264.987*100</f>
        <v>52.778438187533716</v>
      </c>
      <c r="J755" s="11">
        <f>264.987-H755</f>
        <v>125.13100000000003</v>
      </c>
      <c r="K755" s="11">
        <f t="shared" si="23"/>
        <v>47.221561812466277</v>
      </c>
      <c r="L755" s="32" t="s">
        <v>245</v>
      </c>
    </row>
    <row r="756" spans="1:12" ht="25.5" x14ac:dyDescent="0.2">
      <c r="A756" s="19"/>
      <c r="B756" s="19"/>
      <c r="C756" s="19"/>
      <c r="D756" s="19"/>
      <c r="E756" s="19">
        <v>235</v>
      </c>
      <c r="F756" s="19"/>
      <c r="G756" s="19"/>
      <c r="H756" s="11"/>
      <c r="I756" s="11"/>
      <c r="J756" s="11"/>
      <c r="K756" s="11"/>
      <c r="L756" s="32" t="s">
        <v>608</v>
      </c>
    </row>
    <row r="757" spans="1:12" x14ac:dyDescent="0.2">
      <c r="A757" s="19">
        <v>375</v>
      </c>
      <c r="B757" s="21" t="s">
        <v>609</v>
      </c>
      <c r="C757" s="19" t="s">
        <v>196</v>
      </c>
      <c r="D757" s="19" t="s">
        <v>43</v>
      </c>
      <c r="E757" s="19"/>
      <c r="F757" s="11">
        <f>F755+E756</f>
        <v>140091</v>
      </c>
      <c r="G757" s="19" t="s">
        <v>610</v>
      </c>
      <c r="H757" s="11">
        <f>F757/1000</f>
        <v>140.09100000000001</v>
      </c>
      <c r="I757" s="11">
        <f>H757/264.987*100</f>
        <v>52.86712178333277</v>
      </c>
      <c r="J757" s="11">
        <f>264.987-H757</f>
        <v>124.89600000000002</v>
      </c>
      <c r="K757" s="11">
        <f t="shared" si="23"/>
        <v>47.132878216667237</v>
      </c>
      <c r="L757" s="32" t="s">
        <v>245</v>
      </c>
    </row>
    <row r="758" spans="1:12" x14ac:dyDescent="0.2">
      <c r="A758" s="19"/>
      <c r="B758" s="19"/>
      <c r="C758" s="19"/>
      <c r="D758" s="19"/>
      <c r="E758" s="19">
        <v>390</v>
      </c>
      <c r="F758" s="19"/>
      <c r="G758" s="19"/>
      <c r="H758" s="11"/>
      <c r="I758" s="11"/>
      <c r="J758" s="11"/>
      <c r="K758" s="11"/>
      <c r="L758" s="32" t="s">
        <v>611</v>
      </c>
    </row>
    <row r="759" spans="1:12" x14ac:dyDescent="0.2">
      <c r="A759" s="21">
        <v>376</v>
      </c>
      <c r="B759" s="21" t="s">
        <v>612</v>
      </c>
      <c r="C759" s="19" t="s">
        <v>32</v>
      </c>
      <c r="D759" s="19" t="s">
        <v>43</v>
      </c>
      <c r="E759" s="19"/>
      <c r="F759" s="11">
        <f>F757+E758</f>
        <v>140481</v>
      </c>
      <c r="G759" s="19"/>
      <c r="H759" s="11">
        <f>F759/1000</f>
        <v>140.48099999999999</v>
      </c>
      <c r="I759" s="11">
        <f>H759/264.987*100</f>
        <v>53.014298814658822</v>
      </c>
      <c r="J759" s="11">
        <f>264.987-H759</f>
        <v>124.50600000000003</v>
      </c>
      <c r="K759" s="11">
        <f t="shared" si="23"/>
        <v>46.985701185341171</v>
      </c>
      <c r="L759" s="32" t="s">
        <v>245</v>
      </c>
    </row>
    <row r="760" spans="1:12" ht="25.5" x14ac:dyDescent="0.2">
      <c r="A760" s="19"/>
      <c r="B760" s="19"/>
      <c r="C760" s="19"/>
      <c r="D760" s="19"/>
      <c r="E760" s="19">
        <v>400</v>
      </c>
      <c r="F760" s="19"/>
      <c r="G760" s="19"/>
      <c r="H760" s="11"/>
      <c r="I760" s="11"/>
      <c r="J760" s="11"/>
      <c r="K760" s="11"/>
      <c r="L760" s="32" t="s">
        <v>613</v>
      </c>
    </row>
    <row r="761" spans="1:12" x14ac:dyDescent="0.2">
      <c r="A761" s="19">
        <v>377</v>
      </c>
      <c r="B761" s="21" t="s">
        <v>614</v>
      </c>
      <c r="C761" s="19" t="s">
        <v>45</v>
      </c>
      <c r="D761" s="19" t="s">
        <v>244</v>
      </c>
      <c r="E761" s="19"/>
      <c r="F761" s="11">
        <f>F759+E760</f>
        <v>140881</v>
      </c>
      <c r="G761" s="19"/>
      <c r="H761" s="11">
        <f>F761/1000</f>
        <v>140.881</v>
      </c>
      <c r="I761" s="11">
        <f>H761/264.987*100</f>
        <v>53.165249616018897</v>
      </c>
      <c r="J761" s="11">
        <f>264.987-H761</f>
        <v>124.10600000000002</v>
      </c>
      <c r="K761" s="11">
        <f t="shared" si="23"/>
        <v>46.834750383981103</v>
      </c>
      <c r="L761" s="32" t="s">
        <v>245</v>
      </c>
    </row>
    <row r="762" spans="1:12" ht="25.5" x14ac:dyDescent="0.2">
      <c r="A762" s="19"/>
      <c r="B762" s="19"/>
      <c r="C762" s="19"/>
      <c r="D762" s="19"/>
      <c r="E762" s="19">
        <v>370</v>
      </c>
      <c r="F762" s="19"/>
      <c r="G762" s="19"/>
      <c r="H762" s="11"/>
      <c r="I762" s="11"/>
      <c r="J762" s="11"/>
      <c r="K762" s="11"/>
      <c r="L762" s="32" t="s">
        <v>615</v>
      </c>
    </row>
    <row r="763" spans="1:12" x14ac:dyDescent="0.2">
      <c r="A763" s="21">
        <v>378</v>
      </c>
      <c r="B763" s="21" t="s">
        <v>616</v>
      </c>
      <c r="C763" s="19" t="s">
        <v>32</v>
      </c>
      <c r="D763" s="19" t="s">
        <v>43</v>
      </c>
      <c r="E763" s="19"/>
      <c r="F763" s="11">
        <f>F761+E762</f>
        <v>141251</v>
      </c>
      <c r="G763" s="19"/>
      <c r="H763" s="11">
        <f>F763/1000</f>
        <v>141.251</v>
      </c>
      <c r="I763" s="11">
        <f>H763/264.987*100</f>
        <v>53.30487910727696</v>
      </c>
      <c r="J763" s="11">
        <f>264.987-H763</f>
        <v>123.73600000000002</v>
      </c>
      <c r="K763" s="11">
        <f t="shared" si="23"/>
        <v>46.69512089272304</v>
      </c>
      <c r="L763" s="32" t="s">
        <v>245</v>
      </c>
    </row>
    <row r="764" spans="1:12" ht="25.5" x14ac:dyDescent="0.2">
      <c r="A764" s="19"/>
      <c r="B764" s="19"/>
      <c r="C764" s="19"/>
      <c r="D764" s="19"/>
      <c r="E764" s="19">
        <v>394</v>
      </c>
      <c r="F764" s="19"/>
      <c r="G764" s="19"/>
      <c r="H764" s="11"/>
      <c r="I764" s="11"/>
      <c r="J764" s="11"/>
      <c r="K764" s="11"/>
      <c r="L764" s="32" t="s">
        <v>617</v>
      </c>
    </row>
    <row r="765" spans="1:12" x14ac:dyDescent="0.2">
      <c r="A765" s="19">
        <v>379</v>
      </c>
      <c r="B765" s="21" t="s">
        <v>618</v>
      </c>
      <c r="C765" s="19" t="s">
        <v>125</v>
      </c>
      <c r="D765" s="19" t="s">
        <v>43</v>
      </c>
      <c r="E765" s="19"/>
      <c r="F765" s="11">
        <f t="shared" ref="F765:F781" si="24">F763+E764</f>
        <v>141645</v>
      </c>
      <c r="G765" s="19" t="s">
        <v>619</v>
      </c>
      <c r="H765" s="11">
        <f>F765/1000</f>
        <v>141.64500000000001</v>
      </c>
      <c r="I765" s="11">
        <f>H765/264.987*100</f>
        <v>53.453565646616632</v>
      </c>
      <c r="J765" s="11">
        <f>264.987-H765</f>
        <v>123.34200000000001</v>
      </c>
      <c r="K765" s="11">
        <f t="shared" si="23"/>
        <v>46.546434353383376</v>
      </c>
      <c r="L765" s="32" t="s">
        <v>245</v>
      </c>
    </row>
    <row r="766" spans="1:12" ht="38.25" x14ac:dyDescent="0.2">
      <c r="A766" s="19"/>
      <c r="B766" s="21"/>
      <c r="C766" s="19"/>
      <c r="D766" s="19"/>
      <c r="E766" s="19">
        <v>456</v>
      </c>
      <c r="F766" s="19"/>
      <c r="G766" s="19"/>
      <c r="H766" s="11"/>
      <c r="I766" s="11"/>
      <c r="J766" s="11"/>
      <c r="K766" s="11"/>
      <c r="L766" s="32" t="s">
        <v>620</v>
      </c>
    </row>
    <row r="767" spans="1:12" x14ac:dyDescent="0.2">
      <c r="A767" s="21">
        <v>380</v>
      </c>
      <c r="B767" s="21" t="s">
        <v>621</v>
      </c>
      <c r="C767" s="19" t="s">
        <v>26</v>
      </c>
      <c r="D767" s="19" t="s">
        <v>43</v>
      </c>
      <c r="E767" s="19"/>
      <c r="F767" s="11">
        <f t="shared" si="24"/>
        <v>142101</v>
      </c>
      <c r="G767" s="19" t="s">
        <v>622</v>
      </c>
      <c r="H767" s="11">
        <f>F767/1000</f>
        <v>142.101</v>
      </c>
      <c r="I767" s="11">
        <f>H767/264.987*100</f>
        <v>53.625649560167098</v>
      </c>
      <c r="J767" s="11">
        <f>264.987-H767</f>
        <v>122.88600000000002</v>
      </c>
      <c r="K767" s="11">
        <f t="shared" si="23"/>
        <v>46.374350439832902</v>
      </c>
      <c r="L767" s="32" t="s">
        <v>245</v>
      </c>
    </row>
    <row r="768" spans="1:12" ht="25.5" x14ac:dyDescent="0.2">
      <c r="A768" s="19"/>
      <c r="B768" s="21"/>
      <c r="C768" s="19"/>
      <c r="D768" s="19"/>
      <c r="E768" s="19">
        <v>267</v>
      </c>
      <c r="F768" s="19"/>
      <c r="G768" s="19"/>
      <c r="H768" s="11"/>
      <c r="I768" s="11"/>
      <c r="J768" s="11"/>
      <c r="K768" s="11"/>
      <c r="L768" s="32" t="s">
        <v>623</v>
      </c>
    </row>
    <row r="769" spans="1:12" x14ac:dyDescent="0.2">
      <c r="A769" s="19">
        <v>381</v>
      </c>
      <c r="B769" s="21" t="s">
        <v>624</v>
      </c>
      <c r="C769" s="19" t="s">
        <v>79</v>
      </c>
      <c r="D769" s="19" t="s">
        <v>43</v>
      </c>
      <c r="E769" s="19"/>
      <c r="F769" s="11">
        <f t="shared" si="24"/>
        <v>142368</v>
      </c>
      <c r="G769" s="19" t="s">
        <v>625</v>
      </c>
      <c r="H769" s="11">
        <f>F769/1000</f>
        <v>142.36799999999999</v>
      </c>
      <c r="I769" s="11">
        <f>H769/264.987*100</f>
        <v>53.726409220074942</v>
      </c>
      <c r="J769" s="11">
        <f>264.987-H769</f>
        <v>122.61900000000003</v>
      </c>
      <c r="K769" s="11">
        <f t="shared" si="23"/>
        <v>46.273590779925058</v>
      </c>
      <c r="L769" s="32" t="s">
        <v>245</v>
      </c>
    </row>
    <row r="770" spans="1:12" ht="38.25" x14ac:dyDescent="0.2">
      <c r="A770" s="19"/>
      <c r="B770" s="21"/>
      <c r="C770" s="19"/>
      <c r="D770" s="19"/>
      <c r="E770" s="19">
        <v>300</v>
      </c>
      <c r="F770" s="19"/>
      <c r="G770" s="19"/>
      <c r="H770" s="11"/>
      <c r="I770" s="11"/>
      <c r="J770" s="11"/>
      <c r="K770" s="11"/>
      <c r="L770" s="32" t="s">
        <v>626</v>
      </c>
    </row>
    <row r="771" spans="1:12" x14ac:dyDescent="0.2">
      <c r="A771" s="21">
        <v>382</v>
      </c>
      <c r="B771" s="21" t="s">
        <v>627</v>
      </c>
      <c r="C771" s="19" t="s">
        <v>32</v>
      </c>
      <c r="D771" s="19" t="s">
        <v>43</v>
      </c>
      <c r="E771" s="19"/>
      <c r="F771" s="11">
        <f t="shared" si="24"/>
        <v>142668</v>
      </c>
      <c r="G771" s="19"/>
      <c r="H771" s="11">
        <f>F771/1000</f>
        <v>142.66800000000001</v>
      </c>
      <c r="I771" s="11">
        <f>H771/264.987*100</f>
        <v>53.839622321094993</v>
      </c>
      <c r="J771" s="11">
        <f>264.987-H771</f>
        <v>122.31900000000002</v>
      </c>
      <c r="K771" s="11">
        <f t="shared" si="23"/>
        <v>46.160377678905007</v>
      </c>
      <c r="L771" s="32" t="s">
        <v>245</v>
      </c>
    </row>
    <row r="772" spans="1:12" x14ac:dyDescent="0.2">
      <c r="A772" s="19"/>
      <c r="B772" s="21"/>
      <c r="C772" s="19"/>
      <c r="D772" s="19"/>
      <c r="E772" s="19">
        <v>300</v>
      </c>
      <c r="F772" s="19"/>
      <c r="G772" s="19"/>
      <c r="H772" s="11"/>
      <c r="I772" s="11"/>
      <c r="J772" s="11"/>
      <c r="K772" s="11"/>
      <c r="L772" s="32" t="s">
        <v>628</v>
      </c>
    </row>
    <row r="773" spans="1:12" x14ac:dyDescent="0.2">
      <c r="A773" s="19">
        <v>383</v>
      </c>
      <c r="B773" s="21" t="s">
        <v>629</v>
      </c>
      <c r="C773" s="19" t="s">
        <v>32</v>
      </c>
      <c r="D773" s="19" t="s">
        <v>244</v>
      </c>
      <c r="E773" s="19"/>
      <c r="F773" s="11">
        <f t="shared" si="24"/>
        <v>142968</v>
      </c>
      <c r="G773" s="19"/>
      <c r="H773" s="11">
        <f>F773/1000</f>
        <v>142.96799999999999</v>
      </c>
      <c r="I773" s="11">
        <f>H773/264.987*100</f>
        <v>53.952835422115044</v>
      </c>
      <c r="J773" s="11">
        <f>264.987-H773</f>
        <v>122.01900000000003</v>
      </c>
      <c r="K773" s="11">
        <f t="shared" si="23"/>
        <v>46.047164577884963</v>
      </c>
      <c r="L773" s="32" t="s">
        <v>245</v>
      </c>
    </row>
    <row r="774" spans="1:12" ht="25.5" x14ac:dyDescent="0.2">
      <c r="A774" s="19"/>
      <c r="B774" s="21"/>
      <c r="C774" s="19"/>
      <c r="D774" s="19"/>
      <c r="E774" s="19">
        <v>300</v>
      </c>
      <c r="F774" s="19"/>
      <c r="G774" s="19"/>
      <c r="H774" s="11"/>
      <c r="I774" s="11"/>
      <c r="J774" s="11"/>
      <c r="K774" s="11"/>
      <c r="L774" s="32" t="s">
        <v>630</v>
      </c>
    </row>
    <row r="775" spans="1:12" x14ac:dyDescent="0.2">
      <c r="A775" s="21">
        <v>384</v>
      </c>
      <c r="B775" s="21" t="s">
        <v>631</v>
      </c>
      <c r="C775" s="19" t="s">
        <v>32</v>
      </c>
      <c r="D775" s="19" t="s">
        <v>43</v>
      </c>
      <c r="E775" s="19"/>
      <c r="F775" s="11">
        <f t="shared" si="24"/>
        <v>143268</v>
      </c>
      <c r="G775" s="19"/>
      <c r="H775" s="11">
        <f>F775/1000</f>
        <v>143.268</v>
      </c>
      <c r="I775" s="11">
        <f>H775/264.987*100</f>
        <v>54.066048523135088</v>
      </c>
      <c r="J775" s="11">
        <f>264.987-H775</f>
        <v>121.71900000000002</v>
      </c>
      <c r="K775" s="11">
        <f t="shared" si="23"/>
        <v>45.933951476864912</v>
      </c>
      <c r="L775" s="32" t="s">
        <v>245</v>
      </c>
    </row>
    <row r="776" spans="1:12" ht="25.5" x14ac:dyDescent="0.2">
      <c r="A776" s="19"/>
      <c r="B776" s="21"/>
      <c r="C776" s="19"/>
      <c r="D776" s="19"/>
      <c r="E776" s="19">
        <v>298</v>
      </c>
      <c r="F776" s="11"/>
      <c r="G776" s="19"/>
      <c r="H776" s="11"/>
      <c r="I776" s="11"/>
      <c r="J776" s="11"/>
      <c r="K776" s="11"/>
      <c r="L776" s="32" t="s">
        <v>632</v>
      </c>
    </row>
    <row r="777" spans="1:12" x14ac:dyDescent="0.2">
      <c r="A777" s="19">
        <v>385</v>
      </c>
      <c r="B777" s="21" t="s">
        <v>633</v>
      </c>
      <c r="C777" s="19" t="s">
        <v>93</v>
      </c>
      <c r="D777" s="19" t="s">
        <v>43</v>
      </c>
      <c r="E777" s="19"/>
      <c r="F777" s="11">
        <f t="shared" si="24"/>
        <v>143566</v>
      </c>
      <c r="G777" s="19" t="s">
        <v>634</v>
      </c>
      <c r="H777" s="11">
        <f>F777/1000</f>
        <v>143.566</v>
      </c>
      <c r="I777" s="11">
        <f>H777/264.987*100</f>
        <v>54.178506870148347</v>
      </c>
      <c r="J777" s="11">
        <f>264.987-H777</f>
        <v>121.42100000000002</v>
      </c>
      <c r="K777" s="11">
        <f t="shared" si="23"/>
        <v>45.82149312985166</v>
      </c>
      <c r="L777" s="32" t="s">
        <v>245</v>
      </c>
    </row>
    <row r="778" spans="1:12" x14ac:dyDescent="0.2">
      <c r="A778" s="19"/>
      <c r="B778" s="21"/>
      <c r="C778" s="19"/>
      <c r="D778" s="19"/>
      <c r="E778" s="19">
        <v>385</v>
      </c>
      <c r="F778" s="11"/>
      <c r="G778" s="19"/>
      <c r="H778" s="11"/>
      <c r="I778" s="11"/>
      <c r="J778" s="11"/>
      <c r="K778" s="11"/>
      <c r="L778" s="32" t="s">
        <v>635</v>
      </c>
    </row>
    <row r="779" spans="1:12" x14ac:dyDescent="0.2">
      <c r="A779" s="21">
        <v>386</v>
      </c>
      <c r="B779" s="21" t="s">
        <v>636</v>
      </c>
      <c r="C779" s="19" t="s">
        <v>47</v>
      </c>
      <c r="D779" s="19" t="s">
        <v>43</v>
      </c>
      <c r="E779" s="19"/>
      <c r="F779" s="11">
        <f t="shared" si="24"/>
        <v>143951</v>
      </c>
      <c r="G779" s="19"/>
      <c r="H779" s="11">
        <f>F779/1000</f>
        <v>143.95099999999999</v>
      </c>
      <c r="I779" s="11">
        <f>H779/264.987*100</f>
        <v>54.323797016457412</v>
      </c>
      <c r="J779" s="11">
        <f>264.987-H779</f>
        <v>121.03600000000003</v>
      </c>
      <c r="K779" s="11">
        <f t="shared" ref="K779:K841" si="25">J779/264.987*100</f>
        <v>45.676202983542595</v>
      </c>
      <c r="L779" s="32" t="s">
        <v>245</v>
      </c>
    </row>
    <row r="780" spans="1:12" x14ac:dyDescent="0.2">
      <c r="A780" s="19"/>
      <c r="B780" s="21"/>
      <c r="C780" s="19"/>
      <c r="D780" s="19"/>
      <c r="E780" s="19">
        <v>395</v>
      </c>
      <c r="F780" s="11"/>
      <c r="G780" s="19"/>
      <c r="H780" s="11"/>
      <c r="I780" s="11"/>
      <c r="J780" s="11"/>
      <c r="K780" s="11"/>
      <c r="L780" s="32" t="s">
        <v>637</v>
      </c>
    </row>
    <row r="781" spans="1:12" x14ac:dyDescent="0.2">
      <c r="A781" s="19">
        <v>387</v>
      </c>
      <c r="B781" s="21" t="s">
        <v>638</v>
      </c>
      <c r="C781" s="19" t="s">
        <v>32</v>
      </c>
      <c r="D781" s="19" t="s">
        <v>43</v>
      </c>
      <c r="E781" s="19"/>
      <c r="F781" s="11">
        <f t="shared" si="24"/>
        <v>144346</v>
      </c>
      <c r="G781" s="19"/>
      <c r="H781" s="11">
        <f>F781/1000</f>
        <v>144.346</v>
      </c>
      <c r="I781" s="11">
        <f>H781/264.987*100</f>
        <v>54.472860932800472</v>
      </c>
      <c r="J781" s="11">
        <f>264.987-H781</f>
        <v>120.64100000000002</v>
      </c>
      <c r="K781" s="11">
        <f t="shared" si="25"/>
        <v>45.527139067199528</v>
      </c>
      <c r="L781" s="32" t="s">
        <v>245</v>
      </c>
    </row>
    <row r="782" spans="1:12" x14ac:dyDescent="0.2">
      <c r="A782" s="19"/>
      <c r="B782" s="21"/>
      <c r="C782" s="19"/>
      <c r="D782" s="19"/>
      <c r="E782" s="19">
        <v>370</v>
      </c>
      <c r="F782" s="11"/>
      <c r="G782" s="19"/>
      <c r="H782" s="11"/>
      <c r="I782" s="11"/>
      <c r="J782" s="11"/>
      <c r="K782" s="11"/>
      <c r="L782" s="32" t="s">
        <v>302</v>
      </c>
    </row>
    <row r="783" spans="1:12" x14ac:dyDescent="0.2">
      <c r="A783" s="21">
        <v>388</v>
      </c>
      <c r="B783" s="21" t="s">
        <v>639</v>
      </c>
      <c r="C783" s="19" t="s">
        <v>32</v>
      </c>
      <c r="D783" s="19" t="s">
        <v>43</v>
      </c>
      <c r="E783" s="19"/>
      <c r="F783" s="11">
        <f t="shared" ref="F783:F845" si="26">F781+E782</f>
        <v>144716</v>
      </c>
      <c r="G783" s="19"/>
      <c r="H783" s="11">
        <f>F783/1000</f>
        <v>144.71600000000001</v>
      </c>
      <c r="I783" s="11">
        <f>H783/264.987*100</f>
        <v>54.612490424058535</v>
      </c>
      <c r="J783" s="11">
        <f>264.987-H783</f>
        <v>120.27100000000002</v>
      </c>
      <c r="K783" s="11">
        <f t="shared" si="25"/>
        <v>45.387509575941465</v>
      </c>
      <c r="L783" s="32" t="s">
        <v>245</v>
      </c>
    </row>
    <row r="784" spans="1:12" ht="25.5" x14ac:dyDescent="0.2">
      <c r="A784" s="19"/>
      <c r="B784" s="21"/>
      <c r="C784" s="19"/>
      <c r="D784" s="19"/>
      <c r="E784" s="19">
        <v>340</v>
      </c>
      <c r="F784" s="11"/>
      <c r="G784" s="19"/>
      <c r="H784" s="11"/>
      <c r="I784" s="11"/>
      <c r="J784" s="11"/>
      <c r="K784" s="11"/>
      <c r="L784" s="32" t="s">
        <v>640</v>
      </c>
    </row>
    <row r="785" spans="1:12" x14ac:dyDescent="0.2">
      <c r="A785" s="19">
        <v>389</v>
      </c>
      <c r="B785" s="21" t="s">
        <v>641</v>
      </c>
      <c r="C785" s="19" t="s">
        <v>32</v>
      </c>
      <c r="D785" s="19" t="s">
        <v>43</v>
      </c>
      <c r="E785" s="19"/>
      <c r="F785" s="11">
        <f t="shared" si="26"/>
        <v>145056</v>
      </c>
      <c r="G785" s="19"/>
      <c r="H785" s="11">
        <f>F785/1000</f>
        <v>145.05600000000001</v>
      </c>
      <c r="I785" s="11">
        <f>H785/264.987*100</f>
        <v>54.740798605214593</v>
      </c>
      <c r="J785" s="11">
        <f>264.987-H785</f>
        <v>119.93100000000001</v>
      </c>
      <c r="K785" s="11">
        <f t="shared" si="25"/>
        <v>45.2592013947854</v>
      </c>
      <c r="L785" s="32" t="s">
        <v>245</v>
      </c>
    </row>
    <row r="786" spans="1:12" ht="25.5" x14ac:dyDescent="0.2">
      <c r="A786" s="19"/>
      <c r="B786" s="21"/>
      <c r="C786" s="19"/>
      <c r="D786" s="19"/>
      <c r="E786" s="19">
        <v>394</v>
      </c>
      <c r="F786" s="11"/>
      <c r="G786" s="19"/>
      <c r="H786" s="11"/>
      <c r="I786" s="11"/>
      <c r="J786" s="11"/>
      <c r="K786" s="11"/>
      <c r="L786" s="32" t="s">
        <v>642</v>
      </c>
    </row>
    <row r="787" spans="1:12" x14ac:dyDescent="0.2">
      <c r="A787" s="21">
        <v>390</v>
      </c>
      <c r="B787" s="21" t="s">
        <v>643</v>
      </c>
      <c r="C787" s="19" t="s">
        <v>17</v>
      </c>
      <c r="D787" s="19" t="s">
        <v>43</v>
      </c>
      <c r="E787" s="19"/>
      <c r="F787" s="11">
        <f t="shared" si="26"/>
        <v>145450</v>
      </c>
      <c r="G787" s="19" t="s">
        <v>644</v>
      </c>
      <c r="H787" s="11">
        <f>F787/1000</f>
        <v>145.44999999999999</v>
      </c>
      <c r="I787" s="11">
        <f>H787/264.987*100</f>
        <v>54.88948514455425</v>
      </c>
      <c r="J787" s="11">
        <f>264.987-H787</f>
        <v>119.53700000000003</v>
      </c>
      <c r="K787" s="11">
        <f t="shared" si="25"/>
        <v>45.11051485544575</v>
      </c>
      <c r="L787" s="32" t="s">
        <v>245</v>
      </c>
    </row>
    <row r="788" spans="1:12" ht="25.5" x14ac:dyDescent="0.2">
      <c r="A788" s="19"/>
      <c r="B788" s="21"/>
      <c r="C788" s="19"/>
      <c r="D788" s="19"/>
      <c r="E788" s="19">
        <v>400</v>
      </c>
      <c r="F788" s="11"/>
      <c r="G788" s="19"/>
      <c r="H788" s="11"/>
      <c r="I788" s="11"/>
      <c r="J788" s="11"/>
      <c r="K788" s="11"/>
      <c r="L788" s="32" t="s">
        <v>645</v>
      </c>
    </row>
    <row r="789" spans="1:12" x14ac:dyDescent="0.2">
      <c r="A789" s="19">
        <v>391</v>
      </c>
      <c r="B789" s="21" t="s">
        <v>646</v>
      </c>
      <c r="C789" s="19" t="s">
        <v>51</v>
      </c>
      <c r="D789" s="19" t="s">
        <v>43</v>
      </c>
      <c r="E789" s="19"/>
      <c r="F789" s="11">
        <f t="shared" si="26"/>
        <v>145850</v>
      </c>
      <c r="G789" s="19"/>
      <c r="H789" s="11">
        <f>F789/1000</f>
        <v>145.85</v>
      </c>
      <c r="I789" s="11">
        <f>H789/264.987*100</f>
        <v>55.040435945914325</v>
      </c>
      <c r="J789" s="11">
        <f>264.987-H789</f>
        <v>119.13700000000003</v>
      </c>
      <c r="K789" s="11">
        <f t="shared" si="25"/>
        <v>44.959564054085675</v>
      </c>
      <c r="L789" s="32" t="s">
        <v>245</v>
      </c>
    </row>
    <row r="790" spans="1:12" ht="38.25" x14ac:dyDescent="0.2">
      <c r="A790" s="19"/>
      <c r="B790" s="21"/>
      <c r="C790" s="19"/>
      <c r="D790" s="19"/>
      <c r="E790" s="19">
        <v>398</v>
      </c>
      <c r="F790" s="11"/>
      <c r="G790" s="19"/>
      <c r="H790" s="11"/>
      <c r="I790" s="11"/>
      <c r="J790" s="11"/>
      <c r="K790" s="11"/>
      <c r="L790" s="32" t="s">
        <v>647</v>
      </c>
    </row>
    <row r="791" spans="1:12" x14ac:dyDescent="0.2">
      <c r="A791" s="21">
        <v>392</v>
      </c>
      <c r="B791" s="21" t="s">
        <v>648</v>
      </c>
      <c r="C791" s="19" t="s">
        <v>93</v>
      </c>
      <c r="D791" s="19" t="s">
        <v>43</v>
      </c>
      <c r="E791" s="19"/>
      <c r="F791" s="11">
        <f t="shared" si="26"/>
        <v>146248</v>
      </c>
      <c r="G791" s="19" t="s">
        <v>649</v>
      </c>
      <c r="H791" s="11">
        <f>F791/1000</f>
        <v>146.24799999999999</v>
      </c>
      <c r="I791" s="11">
        <f>H791/264.987*100</f>
        <v>55.19063199326758</v>
      </c>
      <c r="J791" s="11">
        <f>264.987-H791</f>
        <v>118.73900000000003</v>
      </c>
      <c r="K791" s="11">
        <f t="shared" si="25"/>
        <v>44.809368006732413</v>
      </c>
      <c r="L791" s="32" t="s">
        <v>245</v>
      </c>
    </row>
    <row r="792" spans="1:12" x14ac:dyDescent="0.2">
      <c r="A792" s="19"/>
      <c r="B792" s="21"/>
      <c r="C792" s="19"/>
      <c r="D792" s="19"/>
      <c r="E792" s="19">
        <v>380</v>
      </c>
      <c r="F792" s="11"/>
      <c r="G792" s="19"/>
      <c r="H792" s="11"/>
      <c r="I792" s="11"/>
      <c r="J792" s="11"/>
      <c r="K792" s="11"/>
      <c r="L792" s="32" t="s">
        <v>650</v>
      </c>
    </row>
    <row r="793" spans="1:12" x14ac:dyDescent="0.2">
      <c r="A793" s="19">
        <v>393</v>
      </c>
      <c r="B793" s="21" t="s">
        <v>651</v>
      </c>
      <c r="C793" s="19" t="s">
        <v>45</v>
      </c>
      <c r="D793" s="19" t="s">
        <v>43</v>
      </c>
      <c r="E793" s="19"/>
      <c r="F793" s="11">
        <f t="shared" si="26"/>
        <v>146628</v>
      </c>
      <c r="G793" s="19"/>
      <c r="H793" s="11">
        <f>F793/1000</f>
        <v>146.62799999999999</v>
      </c>
      <c r="I793" s="11">
        <f>H793/264.987*100</f>
        <v>55.334035254559645</v>
      </c>
      <c r="J793" s="11">
        <f>264.987-H793</f>
        <v>118.35900000000004</v>
      </c>
      <c r="K793" s="11">
        <f t="shared" si="25"/>
        <v>44.665964745440348</v>
      </c>
      <c r="L793" s="32" t="s">
        <v>245</v>
      </c>
    </row>
    <row r="794" spans="1:12" ht="25.5" x14ac:dyDescent="0.2">
      <c r="A794" s="19"/>
      <c r="B794" s="21"/>
      <c r="C794" s="19"/>
      <c r="D794" s="19"/>
      <c r="E794" s="19">
        <v>360</v>
      </c>
      <c r="F794" s="11"/>
      <c r="G794" s="19"/>
      <c r="H794" s="11"/>
      <c r="I794" s="11"/>
      <c r="J794" s="11"/>
      <c r="K794" s="11"/>
      <c r="L794" s="32" t="s">
        <v>652</v>
      </c>
    </row>
    <row r="795" spans="1:12" x14ac:dyDescent="0.2">
      <c r="A795" s="21">
        <v>394</v>
      </c>
      <c r="B795" s="21" t="s">
        <v>653</v>
      </c>
      <c r="C795" s="19" t="s">
        <v>32</v>
      </c>
      <c r="D795" s="19" t="s">
        <v>43</v>
      </c>
      <c r="E795" s="19"/>
      <c r="F795" s="11">
        <f t="shared" si="26"/>
        <v>146988</v>
      </c>
      <c r="G795" s="19"/>
      <c r="H795" s="11">
        <f>F795/1000</f>
        <v>146.988</v>
      </c>
      <c r="I795" s="11">
        <f>H795/264.987*100</f>
        <v>55.469890975783706</v>
      </c>
      <c r="J795" s="11">
        <f>264.987-H795</f>
        <v>117.99900000000002</v>
      </c>
      <c r="K795" s="11">
        <f t="shared" si="25"/>
        <v>44.530109024216287</v>
      </c>
      <c r="L795" s="32" t="s">
        <v>245</v>
      </c>
    </row>
    <row r="796" spans="1:12" x14ac:dyDescent="0.2">
      <c r="A796" s="19"/>
      <c r="B796" s="21"/>
      <c r="C796" s="19"/>
      <c r="D796" s="19"/>
      <c r="E796" s="19">
        <v>390</v>
      </c>
      <c r="F796" s="11"/>
      <c r="G796" s="19"/>
      <c r="H796" s="11"/>
      <c r="I796" s="11"/>
      <c r="J796" s="11"/>
      <c r="K796" s="11"/>
      <c r="L796" s="32" t="s">
        <v>654</v>
      </c>
    </row>
    <row r="797" spans="1:12" x14ac:dyDescent="0.2">
      <c r="A797" s="19">
        <v>395</v>
      </c>
      <c r="B797" s="21" t="s">
        <v>655</v>
      </c>
      <c r="C797" s="19" t="s">
        <v>47</v>
      </c>
      <c r="D797" s="19" t="s">
        <v>43</v>
      </c>
      <c r="E797" s="19"/>
      <c r="F797" s="11">
        <f t="shared" si="26"/>
        <v>147378</v>
      </c>
      <c r="G797" s="19"/>
      <c r="H797" s="11">
        <f>F797/1000</f>
        <v>147.37799999999999</v>
      </c>
      <c r="I797" s="11">
        <f>H797/264.987*100</f>
        <v>55.617068007109772</v>
      </c>
      <c r="J797" s="11">
        <f>264.987-H797</f>
        <v>117.60900000000004</v>
      </c>
      <c r="K797" s="11">
        <f t="shared" si="25"/>
        <v>44.382931992890228</v>
      </c>
      <c r="L797" s="32" t="s">
        <v>245</v>
      </c>
    </row>
    <row r="798" spans="1:12" ht="25.5" x14ac:dyDescent="0.2">
      <c r="A798" s="19"/>
      <c r="B798" s="21"/>
      <c r="C798" s="19"/>
      <c r="D798" s="19"/>
      <c r="E798" s="19">
        <v>396</v>
      </c>
      <c r="F798" s="11"/>
      <c r="G798" s="19"/>
      <c r="H798" s="11"/>
      <c r="I798" s="11"/>
      <c r="J798" s="11"/>
      <c r="K798" s="11"/>
      <c r="L798" s="32" t="s">
        <v>656</v>
      </c>
    </row>
    <row r="799" spans="1:12" x14ac:dyDescent="0.2">
      <c r="A799" s="21">
        <v>396</v>
      </c>
      <c r="B799" s="19" t="s">
        <v>657</v>
      </c>
      <c r="C799" s="19" t="s">
        <v>29</v>
      </c>
      <c r="D799" s="19" t="s">
        <v>43</v>
      </c>
      <c r="E799" s="19"/>
      <c r="F799" s="11">
        <f t="shared" si="26"/>
        <v>147774</v>
      </c>
      <c r="G799" s="19" t="s">
        <v>658</v>
      </c>
      <c r="H799" s="11">
        <f>F799/1000</f>
        <v>147.774</v>
      </c>
      <c r="I799" s="11">
        <f>H799/264.987*100</f>
        <v>55.766509300456249</v>
      </c>
      <c r="J799" s="11">
        <f>264.987-H799</f>
        <v>117.21300000000002</v>
      </c>
      <c r="K799" s="11">
        <f t="shared" si="25"/>
        <v>44.233490699543751</v>
      </c>
      <c r="L799" s="32" t="s">
        <v>245</v>
      </c>
    </row>
    <row r="800" spans="1:12" x14ac:dyDescent="0.2">
      <c r="A800" s="19"/>
      <c r="B800" s="21"/>
      <c r="C800" s="19"/>
      <c r="D800" s="19"/>
      <c r="E800" s="19">
        <v>280</v>
      </c>
      <c r="F800" s="11"/>
      <c r="G800" s="19"/>
      <c r="H800" s="11"/>
      <c r="I800" s="11"/>
      <c r="J800" s="11"/>
      <c r="K800" s="11"/>
      <c r="L800" s="32" t="s">
        <v>654</v>
      </c>
    </row>
    <row r="801" spans="1:12" x14ac:dyDescent="0.2">
      <c r="A801" s="19">
        <v>397</v>
      </c>
      <c r="B801" s="19" t="s">
        <v>659</v>
      </c>
      <c r="C801" s="19" t="s">
        <v>32</v>
      </c>
      <c r="D801" s="19" t="s">
        <v>660</v>
      </c>
      <c r="E801" s="19"/>
      <c r="F801" s="11">
        <f t="shared" si="26"/>
        <v>148054</v>
      </c>
      <c r="G801" s="19"/>
      <c r="H801" s="11">
        <f>F801/1000</f>
        <v>148.054</v>
      </c>
      <c r="I801" s="11">
        <f>H801/264.987*100</f>
        <v>55.872174861408297</v>
      </c>
      <c r="J801" s="11">
        <f>264.987-H801</f>
        <v>116.93300000000002</v>
      </c>
      <c r="K801" s="11">
        <f t="shared" si="25"/>
        <v>44.12782513859171</v>
      </c>
      <c r="L801" s="32" t="s">
        <v>245</v>
      </c>
    </row>
    <row r="802" spans="1:12" x14ac:dyDescent="0.2">
      <c r="A802" s="19"/>
      <c r="B802" s="21"/>
      <c r="C802" s="19"/>
      <c r="D802" s="19"/>
      <c r="E802" s="19">
        <v>260</v>
      </c>
      <c r="F802" s="11"/>
      <c r="G802" s="19"/>
      <c r="H802" s="11"/>
      <c r="I802" s="11"/>
      <c r="J802" s="11"/>
      <c r="K802" s="11"/>
      <c r="L802" s="32" t="s">
        <v>661</v>
      </c>
    </row>
    <row r="803" spans="1:12" x14ac:dyDescent="0.2">
      <c r="A803" s="21">
        <v>398</v>
      </c>
      <c r="B803" s="19" t="s">
        <v>662</v>
      </c>
      <c r="C803" s="19" t="s">
        <v>32</v>
      </c>
      <c r="D803" s="19" t="s">
        <v>43</v>
      </c>
      <c r="E803" s="19"/>
      <c r="F803" s="11">
        <f t="shared" si="26"/>
        <v>148314</v>
      </c>
      <c r="G803" s="19"/>
      <c r="H803" s="11">
        <f>F803/1000</f>
        <v>148.31399999999999</v>
      </c>
      <c r="I803" s="11">
        <f>H803/264.987*100</f>
        <v>55.970292882292327</v>
      </c>
      <c r="J803" s="11">
        <f>264.987-H803</f>
        <v>116.67300000000003</v>
      </c>
      <c r="K803" s="11">
        <f t="shared" si="25"/>
        <v>44.029707117707666</v>
      </c>
      <c r="L803" s="32" t="s">
        <v>245</v>
      </c>
    </row>
    <row r="804" spans="1:12" x14ac:dyDescent="0.2">
      <c r="A804" s="19"/>
      <c r="B804" s="21"/>
      <c r="C804" s="19"/>
      <c r="D804" s="19"/>
      <c r="E804" s="19">
        <v>248</v>
      </c>
      <c r="F804" s="11"/>
      <c r="G804" s="19"/>
      <c r="H804" s="11"/>
      <c r="I804" s="11"/>
      <c r="J804" s="11"/>
      <c r="K804" s="11"/>
      <c r="L804" s="32" t="s">
        <v>663</v>
      </c>
    </row>
    <row r="805" spans="1:12" x14ac:dyDescent="0.2">
      <c r="A805" s="19">
        <v>399</v>
      </c>
      <c r="B805" s="19" t="s">
        <v>664</v>
      </c>
      <c r="C805" s="19" t="s">
        <v>240</v>
      </c>
      <c r="D805" s="19" t="s">
        <v>43</v>
      </c>
      <c r="E805" s="19"/>
      <c r="F805" s="11">
        <f t="shared" si="26"/>
        <v>148562</v>
      </c>
      <c r="G805" s="19" t="s">
        <v>665</v>
      </c>
      <c r="H805" s="11">
        <f>F805/1000</f>
        <v>148.56200000000001</v>
      </c>
      <c r="I805" s="11">
        <f>H805/264.987*100</f>
        <v>56.063882379135578</v>
      </c>
      <c r="J805" s="11">
        <f>264.987-H805</f>
        <v>116.42500000000001</v>
      </c>
      <c r="K805" s="11">
        <f t="shared" si="25"/>
        <v>43.936117620864415</v>
      </c>
      <c r="L805" s="32" t="s">
        <v>245</v>
      </c>
    </row>
    <row r="806" spans="1:12" x14ac:dyDescent="0.2">
      <c r="A806" s="19"/>
      <c r="B806" s="21"/>
      <c r="C806" s="19"/>
      <c r="D806" s="19"/>
      <c r="E806" s="19">
        <v>380</v>
      </c>
      <c r="F806" s="11"/>
      <c r="G806" s="19"/>
      <c r="H806" s="11"/>
      <c r="I806" s="11"/>
      <c r="J806" s="11"/>
      <c r="K806" s="11"/>
      <c r="L806" s="32" t="s">
        <v>666</v>
      </c>
    </row>
    <row r="807" spans="1:12" x14ac:dyDescent="0.2">
      <c r="A807" s="21">
        <v>400</v>
      </c>
      <c r="B807" s="19" t="s">
        <v>667</v>
      </c>
      <c r="C807" s="19" t="s">
        <v>32</v>
      </c>
      <c r="D807" s="19" t="s">
        <v>43</v>
      </c>
      <c r="E807" s="19"/>
      <c r="F807" s="11">
        <f t="shared" si="26"/>
        <v>148942</v>
      </c>
      <c r="G807" s="19"/>
      <c r="H807" s="11">
        <f>F807/1000</f>
        <v>148.94200000000001</v>
      </c>
      <c r="I807" s="11">
        <f>H807/264.987*100</f>
        <v>56.207285640427642</v>
      </c>
      <c r="J807" s="11">
        <f>264.987-H807</f>
        <v>116.04500000000002</v>
      </c>
      <c r="K807" s="11">
        <f t="shared" si="25"/>
        <v>43.792714359572358</v>
      </c>
      <c r="L807" s="32" t="s">
        <v>245</v>
      </c>
    </row>
    <row r="808" spans="1:12" x14ac:dyDescent="0.2">
      <c r="A808" s="19"/>
      <c r="B808" s="21"/>
      <c r="C808" s="19"/>
      <c r="D808" s="19"/>
      <c r="E808" s="19">
        <v>336</v>
      </c>
      <c r="F808" s="11"/>
      <c r="G808" s="19"/>
      <c r="H808" s="11"/>
      <c r="I808" s="11"/>
      <c r="J808" s="11"/>
      <c r="K808" s="11"/>
      <c r="L808" s="32" t="s">
        <v>668</v>
      </c>
    </row>
    <row r="809" spans="1:12" x14ac:dyDescent="0.2">
      <c r="A809" s="19">
        <v>401</v>
      </c>
      <c r="B809" s="19" t="s">
        <v>669</v>
      </c>
      <c r="C809" s="19" t="s">
        <v>29</v>
      </c>
      <c r="D809" s="19" t="s">
        <v>43</v>
      </c>
      <c r="E809" s="19"/>
      <c r="F809" s="11">
        <f t="shared" si="26"/>
        <v>149278</v>
      </c>
      <c r="G809" s="19" t="s">
        <v>670</v>
      </c>
      <c r="H809" s="11">
        <f>F809/1000</f>
        <v>149.27799999999999</v>
      </c>
      <c r="I809" s="11">
        <f>H809/264.987*100</f>
        <v>56.334084313570088</v>
      </c>
      <c r="J809" s="11">
        <f>264.987-H809</f>
        <v>115.70900000000003</v>
      </c>
      <c r="K809" s="11">
        <f t="shared" si="25"/>
        <v>43.665915686429905</v>
      </c>
      <c r="L809" s="32" t="s">
        <v>245</v>
      </c>
    </row>
    <row r="810" spans="1:12" x14ac:dyDescent="0.2">
      <c r="A810" s="19"/>
      <c r="B810" s="21"/>
      <c r="C810" s="19"/>
      <c r="D810" s="19"/>
      <c r="E810" s="19">
        <v>290</v>
      </c>
      <c r="F810" s="11"/>
      <c r="G810" s="19"/>
      <c r="H810" s="11"/>
      <c r="I810" s="11"/>
      <c r="J810" s="11"/>
      <c r="K810" s="11"/>
      <c r="L810" s="32" t="s">
        <v>671</v>
      </c>
    </row>
    <row r="811" spans="1:12" x14ac:dyDescent="0.2">
      <c r="A811" s="21">
        <v>402</v>
      </c>
      <c r="B811" s="21" t="s">
        <v>672</v>
      </c>
      <c r="C811" s="19" t="s">
        <v>32</v>
      </c>
      <c r="D811" s="19" t="s">
        <v>43</v>
      </c>
      <c r="E811" s="19"/>
      <c r="F811" s="11">
        <f t="shared" si="26"/>
        <v>149568</v>
      </c>
      <c r="G811" s="19"/>
      <c r="H811" s="11">
        <f>F811/1000</f>
        <v>149.56800000000001</v>
      </c>
      <c r="I811" s="11">
        <f>H811/264.987*100</f>
        <v>56.443523644556151</v>
      </c>
      <c r="J811" s="11">
        <f>264.987-H811</f>
        <v>115.41900000000001</v>
      </c>
      <c r="K811" s="11">
        <f t="shared" si="25"/>
        <v>43.556476355443849</v>
      </c>
      <c r="L811" s="32" t="s">
        <v>245</v>
      </c>
    </row>
    <row r="812" spans="1:12" ht="25.5" x14ac:dyDescent="0.2">
      <c r="A812" s="19"/>
      <c r="B812" s="21"/>
      <c r="C812" s="19"/>
      <c r="D812" s="19"/>
      <c r="E812" s="19">
        <v>330</v>
      </c>
      <c r="F812" s="11"/>
      <c r="G812" s="19"/>
      <c r="H812" s="11"/>
      <c r="I812" s="11"/>
      <c r="J812" s="11"/>
      <c r="K812" s="11"/>
      <c r="L812" s="32" t="s">
        <v>673</v>
      </c>
    </row>
    <row r="813" spans="1:12" x14ac:dyDescent="0.2">
      <c r="A813" s="19">
        <v>403</v>
      </c>
      <c r="B813" s="21" t="s">
        <v>674</v>
      </c>
      <c r="C813" s="19" t="s">
        <v>32</v>
      </c>
      <c r="D813" s="19" t="s">
        <v>43</v>
      </c>
      <c r="E813" s="19"/>
      <c r="F813" s="11">
        <f t="shared" si="26"/>
        <v>149898</v>
      </c>
      <c r="G813" s="19"/>
      <c r="H813" s="11">
        <f>F813/1000</f>
        <v>149.898</v>
      </c>
      <c r="I813" s="11">
        <f>H813/264.987*100</f>
        <v>56.568058055678193</v>
      </c>
      <c r="J813" s="11">
        <f>264.987-H813</f>
        <v>115.08900000000003</v>
      </c>
      <c r="K813" s="11">
        <f t="shared" si="25"/>
        <v>43.431941944321807</v>
      </c>
      <c r="L813" s="32" t="s">
        <v>245</v>
      </c>
    </row>
    <row r="814" spans="1:12" x14ac:dyDescent="0.2">
      <c r="A814" s="19"/>
      <c r="B814" s="21"/>
      <c r="C814" s="19"/>
      <c r="D814" s="19"/>
      <c r="E814" s="19">
        <v>370</v>
      </c>
      <c r="F814" s="11"/>
      <c r="G814" s="19"/>
      <c r="H814" s="11"/>
      <c r="I814" s="11"/>
      <c r="J814" s="11"/>
      <c r="K814" s="11"/>
      <c r="L814" s="32" t="s">
        <v>675</v>
      </c>
    </row>
    <row r="815" spans="1:12" x14ac:dyDescent="0.2">
      <c r="A815" s="21">
        <v>404</v>
      </c>
      <c r="B815" s="21" t="s">
        <v>676</v>
      </c>
      <c r="C815" s="19" t="s">
        <v>32</v>
      </c>
      <c r="D815" s="19" t="s">
        <v>43</v>
      </c>
      <c r="E815" s="19"/>
      <c r="F815" s="11">
        <f t="shared" si="26"/>
        <v>150268</v>
      </c>
      <c r="G815" s="19"/>
      <c r="H815" s="11">
        <f>F815/1000</f>
        <v>150.268</v>
      </c>
      <c r="I815" s="11">
        <f>H815/264.987*100</f>
        <v>56.707687546936256</v>
      </c>
      <c r="J815" s="11">
        <f>264.987-H815</f>
        <v>114.71900000000002</v>
      </c>
      <c r="K815" s="11">
        <f t="shared" si="25"/>
        <v>43.292312453063744</v>
      </c>
      <c r="L815" s="32" t="s">
        <v>245</v>
      </c>
    </row>
    <row r="816" spans="1:12" ht="25.5" x14ac:dyDescent="0.2">
      <c r="A816" s="19"/>
      <c r="B816" s="21"/>
      <c r="C816" s="19"/>
      <c r="D816" s="19"/>
      <c r="E816" s="19">
        <v>360</v>
      </c>
      <c r="F816" s="11"/>
      <c r="G816" s="19"/>
      <c r="H816" s="11"/>
      <c r="I816" s="11"/>
      <c r="J816" s="11"/>
      <c r="K816" s="11"/>
      <c r="L816" s="32" t="s">
        <v>677</v>
      </c>
    </row>
    <row r="817" spans="1:12" x14ac:dyDescent="0.2">
      <c r="A817" s="19">
        <v>405</v>
      </c>
      <c r="B817" s="21" t="s">
        <v>678</v>
      </c>
      <c r="C817" s="19" t="s">
        <v>32</v>
      </c>
      <c r="D817" s="19" t="s">
        <v>43</v>
      </c>
      <c r="E817" s="19"/>
      <c r="F817" s="11">
        <f t="shared" si="26"/>
        <v>150628</v>
      </c>
      <c r="G817" s="19"/>
      <c r="H817" s="11">
        <f>F817/1000</f>
        <v>150.62799999999999</v>
      </c>
      <c r="I817" s="11">
        <f>H817/264.987*100</f>
        <v>56.84354326816031</v>
      </c>
      <c r="J817" s="11">
        <f>264.987-H817</f>
        <v>114.35900000000004</v>
      </c>
      <c r="K817" s="11">
        <f t="shared" si="25"/>
        <v>43.15645673183969</v>
      </c>
      <c r="L817" s="32" t="s">
        <v>245</v>
      </c>
    </row>
    <row r="818" spans="1:12" x14ac:dyDescent="0.2">
      <c r="A818" s="19"/>
      <c r="B818" s="21"/>
      <c r="C818" s="19"/>
      <c r="D818" s="19"/>
      <c r="E818" s="19">
        <v>320</v>
      </c>
      <c r="F818" s="11"/>
      <c r="G818" s="19"/>
      <c r="H818" s="11"/>
      <c r="I818" s="11"/>
      <c r="J818" s="11"/>
      <c r="K818" s="11"/>
      <c r="L818" s="32" t="s">
        <v>679</v>
      </c>
    </row>
    <row r="819" spans="1:12" x14ac:dyDescent="0.2">
      <c r="A819" s="21">
        <v>406</v>
      </c>
      <c r="B819" s="21" t="s">
        <v>680</v>
      </c>
      <c r="C819" s="19" t="s">
        <v>32</v>
      </c>
      <c r="D819" s="19" t="s">
        <v>43</v>
      </c>
      <c r="E819" s="19"/>
      <c r="F819" s="11">
        <f t="shared" si="26"/>
        <v>150948</v>
      </c>
      <c r="G819" s="19"/>
      <c r="H819" s="11">
        <f>F819/1000</f>
        <v>150.94800000000001</v>
      </c>
      <c r="I819" s="11">
        <f>H819/264.987*100</f>
        <v>56.964303909248379</v>
      </c>
      <c r="J819" s="11">
        <f>264.987-H819</f>
        <v>114.03900000000002</v>
      </c>
      <c r="K819" s="11">
        <f t="shared" si="25"/>
        <v>43.035696090751621</v>
      </c>
      <c r="L819" s="32" t="s">
        <v>245</v>
      </c>
    </row>
    <row r="820" spans="1:12" x14ac:dyDescent="0.2">
      <c r="A820" s="19"/>
      <c r="B820" s="21"/>
      <c r="C820" s="19"/>
      <c r="D820" s="19"/>
      <c r="E820" s="19">
        <v>320</v>
      </c>
      <c r="F820" s="11"/>
      <c r="G820" s="19"/>
      <c r="H820" s="11"/>
      <c r="I820" s="11"/>
      <c r="J820" s="11"/>
      <c r="K820" s="11"/>
      <c r="L820" s="32" t="s">
        <v>681</v>
      </c>
    </row>
    <row r="821" spans="1:12" x14ac:dyDescent="0.2">
      <c r="A821" s="19">
        <v>407</v>
      </c>
      <c r="B821" s="21" t="s">
        <v>682</v>
      </c>
      <c r="C821" s="19" t="s">
        <v>32</v>
      </c>
      <c r="D821" s="19" t="s">
        <v>43</v>
      </c>
      <c r="E821" s="19"/>
      <c r="F821" s="11">
        <f t="shared" si="26"/>
        <v>151268</v>
      </c>
      <c r="G821" s="19"/>
      <c r="H821" s="11">
        <f>F821/1000</f>
        <v>151.268</v>
      </c>
      <c r="I821" s="11">
        <f>H821/264.987*100</f>
        <v>57.085064550336426</v>
      </c>
      <c r="J821" s="11">
        <f>264.987-H821</f>
        <v>113.71900000000002</v>
      </c>
      <c r="K821" s="11">
        <f t="shared" si="25"/>
        <v>42.914935449663574</v>
      </c>
      <c r="L821" s="32" t="s">
        <v>245</v>
      </c>
    </row>
    <row r="822" spans="1:12" x14ac:dyDescent="0.2">
      <c r="A822" s="19"/>
      <c r="B822" s="21"/>
      <c r="C822" s="19"/>
      <c r="D822" s="19"/>
      <c r="E822" s="19">
        <v>340</v>
      </c>
      <c r="F822" s="11"/>
      <c r="G822" s="19"/>
      <c r="H822" s="11"/>
      <c r="I822" s="11"/>
      <c r="J822" s="11"/>
      <c r="K822" s="11"/>
      <c r="L822" s="32" t="s">
        <v>683</v>
      </c>
    </row>
    <row r="823" spans="1:12" x14ac:dyDescent="0.2">
      <c r="A823" s="21">
        <v>408</v>
      </c>
      <c r="B823" s="21" t="s">
        <v>684</v>
      </c>
      <c r="C823" s="19" t="s">
        <v>32</v>
      </c>
      <c r="D823" s="19" t="s">
        <v>43</v>
      </c>
      <c r="E823" s="19"/>
      <c r="F823" s="11">
        <f t="shared" si="26"/>
        <v>151608</v>
      </c>
      <c r="G823" s="19"/>
      <c r="H823" s="11">
        <f>F823/1000</f>
        <v>151.608</v>
      </c>
      <c r="I823" s="11">
        <f>H823/264.987*100</f>
        <v>57.213372731492484</v>
      </c>
      <c r="J823" s="11">
        <f>264.987-H823</f>
        <v>113.37900000000002</v>
      </c>
      <c r="K823" s="11">
        <f t="shared" si="25"/>
        <v>42.786627268507516</v>
      </c>
      <c r="L823" s="32" t="s">
        <v>245</v>
      </c>
    </row>
    <row r="824" spans="1:12" x14ac:dyDescent="0.2">
      <c r="A824" s="19"/>
      <c r="B824" s="21"/>
      <c r="C824" s="19"/>
      <c r="D824" s="19"/>
      <c r="E824" s="19">
        <v>340</v>
      </c>
      <c r="F824" s="11"/>
      <c r="G824" s="19"/>
      <c r="H824" s="11"/>
      <c r="I824" s="11"/>
      <c r="J824" s="11"/>
      <c r="K824" s="11"/>
      <c r="L824" s="32" t="s">
        <v>685</v>
      </c>
    </row>
    <row r="825" spans="1:12" x14ac:dyDescent="0.2">
      <c r="A825" s="19">
        <v>409</v>
      </c>
      <c r="B825" s="21" t="s">
        <v>686</v>
      </c>
      <c r="C825" s="19" t="s">
        <v>79</v>
      </c>
      <c r="D825" s="19" t="s">
        <v>43</v>
      </c>
      <c r="E825" s="19"/>
      <c r="F825" s="11">
        <f t="shared" si="26"/>
        <v>151948</v>
      </c>
      <c r="G825" s="19"/>
      <c r="H825" s="11">
        <f>F825/1000</f>
        <v>151.94800000000001</v>
      </c>
      <c r="I825" s="11">
        <f>H825/264.987*100</f>
        <v>57.341680912648542</v>
      </c>
      <c r="J825" s="11">
        <f>264.987-H825</f>
        <v>113.03900000000002</v>
      </c>
      <c r="K825" s="11">
        <f t="shared" si="25"/>
        <v>42.658319087351458</v>
      </c>
      <c r="L825" s="32" t="s">
        <v>245</v>
      </c>
    </row>
    <row r="826" spans="1:12" ht="25.5" x14ac:dyDescent="0.2">
      <c r="A826" s="19"/>
      <c r="B826" s="21"/>
      <c r="C826" s="19"/>
      <c r="D826" s="19"/>
      <c r="E826" s="19">
        <v>320</v>
      </c>
      <c r="F826" s="11"/>
      <c r="G826" s="19"/>
      <c r="H826" s="11"/>
      <c r="I826" s="11"/>
      <c r="J826" s="11"/>
      <c r="K826" s="11"/>
      <c r="L826" s="32" t="s">
        <v>687</v>
      </c>
    </row>
    <row r="827" spans="1:12" x14ac:dyDescent="0.2">
      <c r="A827" s="21">
        <v>410</v>
      </c>
      <c r="B827" s="19" t="s">
        <v>688</v>
      </c>
      <c r="C827" s="19" t="s">
        <v>51</v>
      </c>
      <c r="D827" s="19" t="s">
        <v>43</v>
      </c>
      <c r="E827" s="19"/>
      <c r="F827" s="11">
        <f t="shared" si="26"/>
        <v>152268</v>
      </c>
      <c r="G827" s="19"/>
      <c r="H827" s="11">
        <f>F827/1000</f>
        <v>152.268</v>
      </c>
      <c r="I827" s="11">
        <f>H827/264.987*100</f>
        <v>57.462441553736596</v>
      </c>
      <c r="J827" s="11">
        <f>264.987-H827</f>
        <v>112.71900000000002</v>
      </c>
      <c r="K827" s="11">
        <f t="shared" si="25"/>
        <v>42.537558446263404</v>
      </c>
      <c r="L827" s="32"/>
    </row>
    <row r="828" spans="1:12" x14ac:dyDescent="0.2">
      <c r="A828" s="19"/>
      <c r="B828" s="21"/>
      <c r="C828" s="19"/>
      <c r="D828" s="19"/>
      <c r="E828" s="19">
        <v>110</v>
      </c>
      <c r="F828" s="11"/>
      <c r="G828" s="19"/>
      <c r="H828" s="11"/>
      <c r="I828" s="11"/>
      <c r="J828" s="11"/>
      <c r="K828" s="11"/>
      <c r="L828" s="25" t="s">
        <v>689</v>
      </c>
    </row>
    <row r="829" spans="1:12" x14ac:dyDescent="0.2">
      <c r="A829" s="19">
        <v>411</v>
      </c>
      <c r="B829" s="21" t="s">
        <v>690</v>
      </c>
      <c r="C829" s="19" t="s">
        <v>54</v>
      </c>
      <c r="D829" s="19" t="s">
        <v>43</v>
      </c>
      <c r="E829" s="19"/>
      <c r="F829" s="11">
        <f t="shared" si="26"/>
        <v>152378</v>
      </c>
      <c r="G829" s="19" t="s">
        <v>691</v>
      </c>
      <c r="H829" s="11">
        <f>F829/1000</f>
        <v>152.37799999999999</v>
      </c>
      <c r="I829" s="11">
        <f>H829/264.987*100</f>
        <v>57.503953024110608</v>
      </c>
      <c r="J829" s="11">
        <f>264.987-H829</f>
        <v>112.60900000000004</v>
      </c>
      <c r="K829" s="11">
        <f t="shared" si="25"/>
        <v>42.496046975889392</v>
      </c>
      <c r="L829" s="32" t="s">
        <v>245</v>
      </c>
    </row>
    <row r="830" spans="1:12" x14ac:dyDescent="0.2">
      <c r="A830" s="19"/>
      <c r="B830" s="21"/>
      <c r="C830" s="19"/>
      <c r="D830" s="19"/>
      <c r="E830" s="19">
        <v>340</v>
      </c>
      <c r="F830" s="11"/>
      <c r="G830" s="19"/>
      <c r="H830" s="11"/>
      <c r="I830" s="11"/>
      <c r="J830" s="11"/>
      <c r="K830" s="11"/>
      <c r="L830" s="32" t="s">
        <v>692</v>
      </c>
    </row>
    <row r="831" spans="1:12" x14ac:dyDescent="0.2">
      <c r="A831" s="21">
        <v>412</v>
      </c>
      <c r="B831" s="21" t="s">
        <v>693</v>
      </c>
      <c r="C831" s="19" t="s">
        <v>32</v>
      </c>
      <c r="D831" s="19" t="s">
        <v>43</v>
      </c>
      <c r="E831" s="19"/>
      <c r="F831" s="11">
        <f t="shared" si="26"/>
        <v>152718</v>
      </c>
      <c r="G831" s="19"/>
      <c r="H831" s="11">
        <f>F831/1000</f>
        <v>152.71799999999999</v>
      </c>
      <c r="I831" s="11">
        <f>H831/264.987*100</f>
        <v>57.632261205266666</v>
      </c>
      <c r="J831" s="11">
        <f>264.987-H831</f>
        <v>112.26900000000003</v>
      </c>
      <c r="K831" s="11">
        <f t="shared" si="25"/>
        <v>42.367738794733334</v>
      </c>
      <c r="L831" s="32" t="s">
        <v>245</v>
      </c>
    </row>
    <row r="832" spans="1:12" x14ac:dyDescent="0.2">
      <c r="A832" s="19"/>
      <c r="B832" s="21"/>
      <c r="C832" s="19"/>
      <c r="D832" s="19"/>
      <c r="E832" s="19">
        <v>380</v>
      </c>
      <c r="F832" s="11"/>
      <c r="G832" s="19"/>
      <c r="H832" s="11"/>
      <c r="I832" s="11"/>
      <c r="J832" s="11"/>
      <c r="K832" s="11"/>
      <c r="L832" s="32" t="s">
        <v>694</v>
      </c>
    </row>
    <row r="833" spans="1:12" x14ac:dyDescent="0.2">
      <c r="A833" s="19">
        <v>413</v>
      </c>
      <c r="B833" s="21" t="s">
        <v>695</v>
      </c>
      <c r="C833" s="19" t="s">
        <v>32</v>
      </c>
      <c r="D833" s="19" t="s">
        <v>43</v>
      </c>
      <c r="E833" s="19"/>
      <c r="F833" s="11">
        <f t="shared" si="26"/>
        <v>153098</v>
      </c>
      <c r="G833" s="19"/>
      <c r="H833" s="11">
        <f>F833/1000</f>
        <v>153.09800000000001</v>
      </c>
      <c r="I833" s="11">
        <f>H833/264.987*100</f>
        <v>57.775664466558737</v>
      </c>
      <c r="J833" s="11">
        <f>264.987-H833</f>
        <v>111.88900000000001</v>
      </c>
      <c r="K833" s="11">
        <f t="shared" si="25"/>
        <v>42.224335533441263</v>
      </c>
      <c r="L833" s="32" t="s">
        <v>245</v>
      </c>
    </row>
    <row r="834" spans="1:12" x14ac:dyDescent="0.2">
      <c r="A834" s="19"/>
      <c r="B834" s="21"/>
      <c r="C834" s="19"/>
      <c r="D834" s="19"/>
      <c r="E834" s="19">
        <v>360</v>
      </c>
      <c r="F834" s="11"/>
      <c r="G834" s="19"/>
      <c r="H834" s="11"/>
      <c r="I834" s="11"/>
      <c r="J834" s="11"/>
      <c r="K834" s="11"/>
      <c r="L834" s="32" t="s">
        <v>696</v>
      </c>
    </row>
    <row r="835" spans="1:12" x14ac:dyDescent="0.2">
      <c r="A835" s="21">
        <v>414</v>
      </c>
      <c r="B835" s="21" t="s">
        <v>697</v>
      </c>
      <c r="C835" s="19" t="s">
        <v>32</v>
      </c>
      <c r="D835" s="19" t="s">
        <v>43</v>
      </c>
      <c r="E835" s="19"/>
      <c r="F835" s="11">
        <f t="shared" si="26"/>
        <v>153458</v>
      </c>
      <c r="G835" s="19"/>
      <c r="H835" s="11">
        <f>F835/1000</f>
        <v>153.458</v>
      </c>
      <c r="I835" s="11">
        <f>H835/264.987*100</f>
        <v>57.911520187782791</v>
      </c>
      <c r="J835" s="11">
        <f>264.987-H835</f>
        <v>111.52900000000002</v>
      </c>
      <c r="K835" s="11">
        <f t="shared" si="25"/>
        <v>42.088479812217209</v>
      </c>
      <c r="L835" s="32" t="s">
        <v>245</v>
      </c>
    </row>
    <row r="836" spans="1:12" x14ac:dyDescent="0.2">
      <c r="A836" s="19"/>
      <c r="B836" s="21"/>
      <c r="C836" s="19"/>
      <c r="D836" s="19"/>
      <c r="E836" s="19">
        <v>390</v>
      </c>
      <c r="F836" s="11"/>
      <c r="G836" s="19"/>
      <c r="H836" s="11"/>
      <c r="I836" s="11"/>
      <c r="J836" s="11"/>
      <c r="K836" s="11"/>
      <c r="L836" s="32" t="s">
        <v>698</v>
      </c>
    </row>
    <row r="837" spans="1:12" x14ac:dyDescent="0.2">
      <c r="A837" s="19">
        <v>415</v>
      </c>
      <c r="B837" s="21" t="s">
        <v>699</v>
      </c>
      <c r="C837" s="19" t="s">
        <v>32</v>
      </c>
      <c r="D837" s="19" t="s">
        <v>43</v>
      </c>
      <c r="E837" s="19"/>
      <c r="F837" s="11">
        <f t="shared" si="26"/>
        <v>153848</v>
      </c>
      <c r="G837" s="19"/>
      <c r="H837" s="11">
        <f>F837/1000</f>
        <v>153.84800000000001</v>
      </c>
      <c r="I837" s="11">
        <f>H837/264.987*100</f>
        <v>58.058697219108858</v>
      </c>
      <c r="J837" s="11">
        <f>264.987-H837</f>
        <v>111.13900000000001</v>
      </c>
      <c r="K837" s="11">
        <f t="shared" si="25"/>
        <v>41.941302780891135</v>
      </c>
      <c r="L837" s="32" t="s">
        <v>245</v>
      </c>
    </row>
    <row r="838" spans="1:12" x14ac:dyDescent="0.2">
      <c r="A838" s="19"/>
      <c r="B838" s="21"/>
      <c r="C838" s="19"/>
      <c r="D838" s="19"/>
      <c r="E838" s="19">
        <v>390</v>
      </c>
      <c r="F838" s="11"/>
      <c r="G838" s="19"/>
      <c r="H838" s="11"/>
      <c r="I838" s="11"/>
      <c r="J838" s="11"/>
      <c r="K838" s="11"/>
      <c r="L838" s="32" t="s">
        <v>700</v>
      </c>
    </row>
    <row r="839" spans="1:12" x14ac:dyDescent="0.2">
      <c r="A839" s="21">
        <v>416</v>
      </c>
      <c r="B839" s="21" t="s">
        <v>701</v>
      </c>
      <c r="C839" s="19" t="s">
        <v>32</v>
      </c>
      <c r="D839" s="19" t="s">
        <v>43</v>
      </c>
      <c r="E839" s="19"/>
      <c r="F839" s="11">
        <f t="shared" si="26"/>
        <v>154238</v>
      </c>
      <c r="G839" s="19"/>
      <c r="H839" s="11">
        <f>F839/1000</f>
        <v>154.238</v>
      </c>
      <c r="I839" s="11">
        <f>H839/264.987*100</f>
        <v>58.205874250434917</v>
      </c>
      <c r="J839" s="11">
        <f>264.987-H839</f>
        <v>110.74900000000002</v>
      </c>
      <c r="K839" s="11">
        <f t="shared" si="25"/>
        <v>41.794125749565083</v>
      </c>
      <c r="L839" s="32" t="s">
        <v>245</v>
      </c>
    </row>
    <row r="840" spans="1:12" ht="25.5" x14ac:dyDescent="0.2">
      <c r="A840" s="19"/>
      <c r="B840" s="21"/>
      <c r="C840" s="19"/>
      <c r="D840" s="19"/>
      <c r="E840" s="19">
        <v>360</v>
      </c>
      <c r="F840" s="11"/>
      <c r="G840" s="19"/>
      <c r="H840" s="11"/>
      <c r="I840" s="11"/>
      <c r="J840" s="11"/>
      <c r="K840" s="11"/>
      <c r="L840" s="32" t="s">
        <v>702</v>
      </c>
    </row>
    <row r="841" spans="1:12" x14ac:dyDescent="0.2">
      <c r="A841" s="19">
        <v>417</v>
      </c>
      <c r="B841" s="21" t="s">
        <v>703</v>
      </c>
      <c r="C841" s="19" t="s">
        <v>32</v>
      </c>
      <c r="D841" s="19" t="s">
        <v>43</v>
      </c>
      <c r="E841" s="19"/>
      <c r="F841" s="11">
        <f t="shared" si="26"/>
        <v>154598</v>
      </c>
      <c r="G841" s="19"/>
      <c r="H841" s="11">
        <f>F841/1000</f>
        <v>154.59800000000001</v>
      </c>
      <c r="I841" s="11">
        <f>H841/264.987*100</f>
        <v>58.341729971658985</v>
      </c>
      <c r="J841" s="11">
        <f>264.987-H841</f>
        <v>110.38900000000001</v>
      </c>
      <c r="K841" s="11">
        <f t="shared" si="25"/>
        <v>41.658270028341015</v>
      </c>
      <c r="L841" s="32" t="s">
        <v>245</v>
      </c>
    </row>
    <row r="842" spans="1:12" ht="38.25" x14ac:dyDescent="0.2">
      <c r="A842" s="19"/>
      <c r="B842" s="21"/>
      <c r="C842" s="19"/>
      <c r="D842" s="19"/>
      <c r="E842" s="19">
        <v>380</v>
      </c>
      <c r="F842" s="11"/>
      <c r="G842" s="19"/>
      <c r="H842" s="11"/>
      <c r="I842" s="11"/>
      <c r="J842" s="11"/>
      <c r="K842" s="11"/>
      <c r="L842" s="32" t="s">
        <v>704</v>
      </c>
    </row>
    <row r="843" spans="1:12" x14ac:dyDescent="0.2">
      <c r="A843" s="21">
        <v>418</v>
      </c>
      <c r="B843" s="21" t="s">
        <v>705</v>
      </c>
      <c r="C843" s="19" t="s">
        <v>32</v>
      </c>
      <c r="D843" s="19" t="s">
        <v>43</v>
      </c>
      <c r="E843" s="19"/>
      <c r="F843" s="11">
        <f t="shared" si="26"/>
        <v>154978</v>
      </c>
      <c r="G843" s="19"/>
      <c r="H843" s="11">
        <f>F843/1000</f>
        <v>154.97800000000001</v>
      </c>
      <c r="I843" s="11">
        <f>H843/264.987*100</f>
        <v>58.48513323295105</v>
      </c>
      <c r="J843" s="11">
        <f>264.987-H843</f>
        <v>110.00900000000001</v>
      </c>
      <c r="K843" s="11">
        <f t="shared" ref="K843:K905" si="27">J843/264.987*100</f>
        <v>41.51486676704895</v>
      </c>
      <c r="L843" s="32" t="s">
        <v>245</v>
      </c>
    </row>
    <row r="844" spans="1:12" x14ac:dyDescent="0.2">
      <c r="A844" s="19"/>
      <c r="B844" s="21"/>
      <c r="C844" s="19"/>
      <c r="D844" s="19"/>
      <c r="E844" s="19">
        <v>330</v>
      </c>
      <c r="F844" s="11"/>
      <c r="G844" s="19"/>
      <c r="H844" s="11"/>
      <c r="I844" s="11"/>
      <c r="J844" s="11"/>
      <c r="K844" s="11"/>
      <c r="L844" s="32" t="s">
        <v>245</v>
      </c>
    </row>
    <row r="845" spans="1:12" x14ac:dyDescent="0.2">
      <c r="A845" s="19">
        <v>419</v>
      </c>
      <c r="B845" s="21" t="s">
        <v>706</v>
      </c>
      <c r="C845" s="19" t="s">
        <v>32</v>
      </c>
      <c r="D845" s="19" t="s">
        <v>43</v>
      </c>
      <c r="E845" s="19"/>
      <c r="F845" s="11">
        <f t="shared" si="26"/>
        <v>155308</v>
      </c>
      <c r="G845" s="19"/>
      <c r="H845" s="11">
        <f>F845/1000</f>
        <v>155.30799999999999</v>
      </c>
      <c r="I845" s="11">
        <f>H845/264.987*100</f>
        <v>58.609667644073092</v>
      </c>
      <c r="J845" s="11">
        <f>264.987-H845</f>
        <v>109.67900000000003</v>
      </c>
      <c r="K845" s="11">
        <f t="shared" si="27"/>
        <v>41.390332355926901</v>
      </c>
      <c r="L845" s="32" t="s">
        <v>245</v>
      </c>
    </row>
    <row r="846" spans="1:12" x14ac:dyDescent="0.2">
      <c r="A846" s="19"/>
      <c r="B846" s="21"/>
      <c r="C846" s="19"/>
      <c r="D846" s="19"/>
      <c r="E846" s="19">
        <v>330</v>
      </c>
      <c r="F846" s="11"/>
      <c r="G846" s="19"/>
      <c r="H846" s="11"/>
      <c r="I846" s="11"/>
      <c r="J846" s="11"/>
      <c r="K846" s="11"/>
      <c r="L846" s="32" t="s">
        <v>707</v>
      </c>
    </row>
    <row r="847" spans="1:12" x14ac:dyDescent="0.2">
      <c r="A847" s="21">
        <v>420</v>
      </c>
      <c r="B847" s="21" t="s">
        <v>708</v>
      </c>
      <c r="C847" s="19" t="s">
        <v>32</v>
      </c>
      <c r="D847" s="19" t="s">
        <v>43</v>
      </c>
      <c r="E847" s="19"/>
      <c r="F847" s="11">
        <f t="shared" ref="F847:F909" si="28">F845+E846</f>
        <v>155638</v>
      </c>
      <c r="G847" s="19"/>
      <c r="H847" s="11">
        <f>F847/1000</f>
        <v>155.63800000000001</v>
      </c>
      <c r="I847" s="11">
        <f>H847/264.987*100</f>
        <v>58.734202055195162</v>
      </c>
      <c r="J847" s="11">
        <f>264.987-H847</f>
        <v>109.34900000000002</v>
      </c>
      <c r="K847" s="11">
        <f t="shared" si="27"/>
        <v>41.265797944804845</v>
      </c>
      <c r="L847" s="32" t="s">
        <v>245</v>
      </c>
    </row>
    <row r="848" spans="1:12" x14ac:dyDescent="0.2">
      <c r="A848" s="19"/>
      <c r="B848" s="21"/>
      <c r="C848" s="19"/>
      <c r="D848" s="19"/>
      <c r="E848" s="19">
        <v>330</v>
      </c>
      <c r="F848" s="11"/>
      <c r="G848" s="19"/>
      <c r="H848" s="11"/>
      <c r="I848" s="11"/>
      <c r="J848" s="11"/>
      <c r="K848" s="11"/>
      <c r="L848" s="32" t="s">
        <v>654</v>
      </c>
    </row>
    <row r="849" spans="1:12" x14ac:dyDescent="0.2">
      <c r="A849" s="19">
        <v>421</v>
      </c>
      <c r="B849" s="21" t="s">
        <v>709</v>
      </c>
      <c r="C849" s="19" t="s">
        <v>240</v>
      </c>
      <c r="D849" s="19" t="s">
        <v>43</v>
      </c>
      <c r="E849" s="19"/>
      <c r="F849" s="11">
        <f t="shared" si="28"/>
        <v>155968</v>
      </c>
      <c r="G849" s="19" t="s">
        <v>710</v>
      </c>
      <c r="H849" s="11">
        <f>F849/1000</f>
        <v>155.96799999999999</v>
      </c>
      <c r="I849" s="11">
        <f>H849/264.987*100</f>
        <v>58.858736466317211</v>
      </c>
      <c r="J849" s="11">
        <f>264.987-H849</f>
        <v>109.01900000000003</v>
      </c>
      <c r="K849" s="11">
        <f t="shared" si="27"/>
        <v>41.141263533682789</v>
      </c>
      <c r="L849" s="32" t="s">
        <v>245</v>
      </c>
    </row>
    <row r="850" spans="1:12" x14ac:dyDescent="0.2">
      <c r="A850" s="19"/>
      <c r="B850" s="21"/>
      <c r="C850" s="19"/>
      <c r="D850" s="19"/>
      <c r="E850" s="19">
        <v>320</v>
      </c>
      <c r="F850" s="11"/>
      <c r="G850" s="19"/>
      <c r="H850" s="11"/>
      <c r="I850" s="11"/>
      <c r="J850" s="11"/>
      <c r="K850" s="11"/>
      <c r="L850" s="32" t="s">
        <v>711</v>
      </c>
    </row>
    <row r="851" spans="1:12" x14ac:dyDescent="0.2">
      <c r="A851" s="21">
        <v>422</v>
      </c>
      <c r="B851" s="21" t="s">
        <v>712</v>
      </c>
      <c r="C851" s="19" t="s">
        <v>45</v>
      </c>
      <c r="D851" s="19" t="s">
        <v>43</v>
      </c>
      <c r="E851" s="19"/>
      <c r="F851" s="11">
        <f t="shared" si="28"/>
        <v>156288</v>
      </c>
      <c r="G851" s="19"/>
      <c r="H851" s="11">
        <f>F851/1000</f>
        <v>156.28800000000001</v>
      </c>
      <c r="I851" s="11">
        <f>H851/264.987*100</f>
        <v>58.979497107405265</v>
      </c>
      <c r="J851" s="11">
        <f>264.987-H851</f>
        <v>108.69900000000001</v>
      </c>
      <c r="K851" s="11">
        <f t="shared" si="27"/>
        <v>41.020502892594735</v>
      </c>
      <c r="L851" s="32" t="s">
        <v>245</v>
      </c>
    </row>
    <row r="852" spans="1:12" ht="38.25" x14ac:dyDescent="0.2">
      <c r="A852" s="19"/>
      <c r="B852" s="21"/>
      <c r="C852" s="19"/>
      <c r="D852" s="19"/>
      <c r="E852" s="19">
        <v>390</v>
      </c>
      <c r="F852" s="11"/>
      <c r="G852" s="19"/>
      <c r="H852" s="11"/>
      <c r="I852" s="11"/>
      <c r="J852" s="11"/>
      <c r="K852" s="11"/>
      <c r="L852" s="32" t="s">
        <v>713</v>
      </c>
    </row>
    <row r="853" spans="1:12" x14ac:dyDescent="0.2">
      <c r="A853" s="19">
        <v>423</v>
      </c>
      <c r="B853" s="21" t="s">
        <v>714</v>
      </c>
      <c r="C853" s="19" t="s">
        <v>32</v>
      </c>
      <c r="D853" s="19" t="s">
        <v>43</v>
      </c>
      <c r="E853" s="19"/>
      <c r="F853" s="11">
        <f t="shared" si="28"/>
        <v>156678</v>
      </c>
      <c r="G853" s="19"/>
      <c r="H853" s="11">
        <f>F853/1000</f>
        <v>156.678</v>
      </c>
      <c r="I853" s="11">
        <f>H853/264.987*100</f>
        <v>59.126674138731325</v>
      </c>
      <c r="J853" s="11">
        <f>264.987-H853</f>
        <v>108.30900000000003</v>
      </c>
      <c r="K853" s="11">
        <f t="shared" si="27"/>
        <v>40.873325861268675</v>
      </c>
      <c r="L853" s="32" t="s">
        <v>245</v>
      </c>
    </row>
    <row r="854" spans="1:12" ht="25.5" x14ac:dyDescent="0.2">
      <c r="A854" s="21"/>
      <c r="B854" s="21"/>
      <c r="C854" s="19"/>
      <c r="D854" s="19"/>
      <c r="E854" s="19">
        <v>380</v>
      </c>
      <c r="F854" s="11"/>
      <c r="G854" s="19"/>
      <c r="H854" s="11"/>
      <c r="I854" s="11"/>
      <c r="J854" s="11"/>
      <c r="K854" s="11"/>
      <c r="L854" s="32" t="s">
        <v>715</v>
      </c>
    </row>
    <row r="855" spans="1:12" x14ac:dyDescent="0.2">
      <c r="A855" s="21">
        <v>424</v>
      </c>
      <c r="B855" s="21" t="s">
        <v>716</v>
      </c>
      <c r="C855" s="19" t="s">
        <v>47</v>
      </c>
      <c r="D855" s="19" t="s">
        <v>43</v>
      </c>
      <c r="E855" s="19"/>
      <c r="F855" s="11">
        <f t="shared" si="28"/>
        <v>157058</v>
      </c>
      <c r="G855" s="19"/>
      <c r="H855" s="11">
        <f>F855/1000</f>
        <v>157.05799999999999</v>
      </c>
      <c r="I855" s="11">
        <f>H855/264.987*100</f>
        <v>59.270077400023389</v>
      </c>
      <c r="J855" s="11">
        <f>264.987-H855</f>
        <v>107.92900000000003</v>
      </c>
      <c r="K855" s="11">
        <f t="shared" si="27"/>
        <v>40.729922599976611</v>
      </c>
      <c r="L855" s="32" t="s">
        <v>245</v>
      </c>
    </row>
    <row r="856" spans="1:12" x14ac:dyDescent="0.2">
      <c r="A856" s="19"/>
      <c r="B856" s="21"/>
      <c r="C856" s="19"/>
      <c r="D856" s="19"/>
      <c r="E856" s="19">
        <v>400</v>
      </c>
      <c r="F856" s="11"/>
      <c r="G856" s="19"/>
      <c r="H856" s="11"/>
      <c r="I856" s="11"/>
      <c r="J856" s="11"/>
      <c r="K856" s="11"/>
      <c r="L856" s="32" t="s">
        <v>245</v>
      </c>
    </row>
    <row r="857" spans="1:12" x14ac:dyDescent="0.2">
      <c r="A857" s="19">
        <v>425</v>
      </c>
      <c r="B857" s="21" t="s">
        <v>717</v>
      </c>
      <c r="C857" s="19" t="s">
        <v>32</v>
      </c>
      <c r="D857" s="19" t="s">
        <v>43</v>
      </c>
      <c r="E857" s="19"/>
      <c r="F857" s="11">
        <f t="shared" si="28"/>
        <v>157458</v>
      </c>
      <c r="G857" s="19"/>
      <c r="H857" s="11">
        <f>F857/1000</f>
        <v>157.458</v>
      </c>
      <c r="I857" s="11">
        <f>H857/264.987*100</f>
        <v>59.421028201383464</v>
      </c>
      <c r="J857" s="11">
        <f>264.987-H857</f>
        <v>107.52900000000002</v>
      </c>
      <c r="K857" s="11">
        <f t="shared" si="27"/>
        <v>40.578971798616543</v>
      </c>
      <c r="L857" s="32" t="s">
        <v>245</v>
      </c>
    </row>
    <row r="858" spans="1:12" x14ac:dyDescent="0.2">
      <c r="A858" s="21"/>
      <c r="B858" s="21"/>
      <c r="C858" s="19"/>
      <c r="D858" s="19"/>
      <c r="E858" s="19">
        <v>365</v>
      </c>
      <c r="F858" s="11"/>
      <c r="G858" s="19"/>
      <c r="H858" s="11"/>
      <c r="I858" s="11"/>
      <c r="J858" s="11"/>
      <c r="K858" s="11"/>
      <c r="L858" s="32" t="s">
        <v>718</v>
      </c>
    </row>
    <row r="859" spans="1:12" x14ac:dyDescent="0.2">
      <c r="A859" s="21">
        <v>426</v>
      </c>
      <c r="B859" s="21" t="s">
        <v>719</v>
      </c>
      <c r="C859" s="19" t="s">
        <v>32</v>
      </c>
      <c r="D859" s="19" t="s">
        <v>43</v>
      </c>
      <c r="E859" s="19"/>
      <c r="F859" s="11">
        <f t="shared" si="28"/>
        <v>157823</v>
      </c>
      <c r="G859" s="19"/>
      <c r="H859" s="11">
        <f>F859/1000</f>
        <v>157.82300000000001</v>
      </c>
      <c r="I859" s="11">
        <f>H859/264.987*100</f>
        <v>59.558770807624526</v>
      </c>
      <c r="J859" s="11">
        <f>264.987-H859</f>
        <v>107.16400000000002</v>
      </c>
      <c r="K859" s="11">
        <f t="shared" si="27"/>
        <v>40.441229192375481</v>
      </c>
      <c r="L859" s="32" t="s">
        <v>245</v>
      </c>
    </row>
    <row r="860" spans="1:12" ht="25.5" x14ac:dyDescent="0.2">
      <c r="A860" s="19"/>
      <c r="B860" s="21"/>
      <c r="C860" s="19"/>
      <c r="D860" s="19"/>
      <c r="E860" s="19">
        <v>345</v>
      </c>
      <c r="F860" s="11"/>
      <c r="G860" s="19"/>
      <c r="H860" s="11"/>
      <c r="I860" s="11"/>
      <c r="J860" s="11"/>
      <c r="K860" s="11"/>
      <c r="L860" s="32" t="s">
        <v>720</v>
      </c>
    </row>
    <row r="861" spans="1:12" x14ac:dyDescent="0.2">
      <c r="A861" s="19">
        <v>427</v>
      </c>
      <c r="B861" s="21" t="s">
        <v>721</v>
      </c>
      <c r="C861" s="19" t="s">
        <v>45</v>
      </c>
      <c r="D861" s="19" t="s">
        <v>18</v>
      </c>
      <c r="E861" s="19"/>
      <c r="F861" s="11">
        <f t="shared" si="28"/>
        <v>158168</v>
      </c>
      <c r="G861" s="19"/>
      <c r="H861" s="11">
        <f>F861/1000</f>
        <v>158.16800000000001</v>
      </c>
      <c r="I861" s="11">
        <f>H861/264.987*100</f>
        <v>59.688965873797585</v>
      </c>
      <c r="J861" s="11">
        <f>264.987-H861</f>
        <v>106.81900000000002</v>
      </c>
      <c r="K861" s="11">
        <f t="shared" si="27"/>
        <v>40.311034126202422</v>
      </c>
      <c r="L861" s="32" t="s">
        <v>245</v>
      </c>
    </row>
    <row r="862" spans="1:12" x14ac:dyDescent="0.2">
      <c r="A862" s="21"/>
      <c r="B862" s="21"/>
      <c r="C862" s="19"/>
      <c r="D862" s="19"/>
      <c r="E862" s="19">
        <v>390</v>
      </c>
      <c r="F862" s="11"/>
      <c r="G862" s="19"/>
      <c r="H862" s="11"/>
      <c r="I862" s="11"/>
      <c r="J862" s="11"/>
      <c r="K862" s="11"/>
      <c r="L862" s="32" t="s">
        <v>722</v>
      </c>
    </row>
    <row r="863" spans="1:12" x14ac:dyDescent="0.2">
      <c r="A863" s="21">
        <v>428</v>
      </c>
      <c r="B863" s="21" t="s">
        <v>723</v>
      </c>
      <c r="C863" s="19" t="s">
        <v>32</v>
      </c>
      <c r="D863" s="19" t="s">
        <v>43</v>
      </c>
      <c r="E863" s="19"/>
      <c r="F863" s="11">
        <f t="shared" si="28"/>
        <v>158558</v>
      </c>
      <c r="G863" s="19"/>
      <c r="H863" s="11">
        <f>F863/1000</f>
        <v>158.55799999999999</v>
      </c>
      <c r="I863" s="11">
        <f>H863/264.987*100</f>
        <v>59.836142905123637</v>
      </c>
      <c r="J863" s="11">
        <f>264.987-H863</f>
        <v>106.42900000000003</v>
      </c>
      <c r="K863" s="11">
        <f t="shared" si="27"/>
        <v>40.163857094876363</v>
      </c>
      <c r="L863" s="32" t="s">
        <v>245</v>
      </c>
    </row>
    <row r="864" spans="1:12" x14ac:dyDescent="0.2">
      <c r="A864" s="19"/>
      <c r="B864" s="21"/>
      <c r="C864" s="19"/>
      <c r="D864" s="19"/>
      <c r="E864" s="19">
        <v>390</v>
      </c>
      <c r="F864" s="11"/>
      <c r="G864" s="19"/>
      <c r="H864" s="11"/>
      <c r="I864" s="11"/>
      <c r="J864" s="11"/>
      <c r="K864" s="11"/>
      <c r="L864" s="32" t="s">
        <v>302</v>
      </c>
    </row>
    <row r="865" spans="1:12" x14ac:dyDescent="0.2">
      <c r="A865" s="19">
        <v>429</v>
      </c>
      <c r="B865" s="21" t="s">
        <v>724</v>
      </c>
      <c r="C865" s="19" t="s">
        <v>32</v>
      </c>
      <c r="D865" s="19" t="s">
        <v>244</v>
      </c>
      <c r="E865" s="19"/>
      <c r="F865" s="11">
        <f t="shared" si="28"/>
        <v>158948</v>
      </c>
      <c r="G865" s="19"/>
      <c r="H865" s="11">
        <f>F865/1000</f>
        <v>158.94800000000001</v>
      </c>
      <c r="I865" s="11">
        <f>H865/264.987*100</f>
        <v>59.98331993644971</v>
      </c>
      <c r="J865" s="11">
        <f>264.987-H865</f>
        <v>106.03900000000002</v>
      </c>
      <c r="K865" s="11">
        <f t="shared" si="27"/>
        <v>40.01668006355029</v>
      </c>
      <c r="L865" s="32" t="s">
        <v>245</v>
      </c>
    </row>
    <row r="866" spans="1:12" ht="25.5" x14ac:dyDescent="0.2">
      <c r="A866" s="21"/>
      <c r="B866" s="21"/>
      <c r="C866" s="19"/>
      <c r="D866" s="19"/>
      <c r="E866" s="19">
        <v>390</v>
      </c>
      <c r="F866" s="11"/>
      <c r="G866" s="19"/>
      <c r="H866" s="11"/>
      <c r="I866" s="11"/>
      <c r="J866" s="11"/>
      <c r="K866" s="11"/>
      <c r="L866" s="32" t="s">
        <v>725</v>
      </c>
    </row>
    <row r="867" spans="1:12" x14ac:dyDescent="0.2">
      <c r="A867" s="21">
        <v>430</v>
      </c>
      <c r="B867" s="21" t="s">
        <v>726</v>
      </c>
      <c r="C867" s="19" t="s">
        <v>32</v>
      </c>
      <c r="D867" s="19" t="s">
        <v>43</v>
      </c>
      <c r="E867" s="19"/>
      <c r="F867" s="11">
        <f t="shared" si="28"/>
        <v>159338</v>
      </c>
      <c r="G867" s="19"/>
      <c r="H867" s="11">
        <f>F867/1000</f>
        <v>159.33799999999999</v>
      </c>
      <c r="I867" s="11">
        <f>H867/264.987*100</f>
        <v>60.13049696777577</v>
      </c>
      <c r="J867" s="11">
        <f>264.987-H867</f>
        <v>105.64900000000003</v>
      </c>
      <c r="K867" s="11">
        <f t="shared" si="27"/>
        <v>39.86950303222423</v>
      </c>
      <c r="L867" s="32" t="s">
        <v>245</v>
      </c>
    </row>
    <row r="868" spans="1:12" x14ac:dyDescent="0.2">
      <c r="A868" s="19"/>
      <c r="B868" s="21"/>
      <c r="C868" s="19"/>
      <c r="D868" s="19"/>
      <c r="E868" s="19">
        <v>296</v>
      </c>
      <c r="F868" s="11"/>
      <c r="G868" s="19"/>
      <c r="H868" s="11"/>
      <c r="I868" s="11"/>
      <c r="J868" s="11"/>
      <c r="K868" s="11"/>
      <c r="L868" s="32" t="s">
        <v>302</v>
      </c>
    </row>
    <row r="869" spans="1:12" x14ac:dyDescent="0.2">
      <c r="A869" s="19">
        <v>431</v>
      </c>
      <c r="B869" s="21" t="s">
        <v>727</v>
      </c>
      <c r="C869" s="19" t="s">
        <v>29</v>
      </c>
      <c r="D869" s="19" t="s">
        <v>728</v>
      </c>
      <c r="E869" s="19"/>
      <c r="F869" s="11">
        <f t="shared" si="28"/>
        <v>159634</v>
      </c>
      <c r="G869" s="19" t="s">
        <v>729</v>
      </c>
      <c r="H869" s="11">
        <f>F869/1000</f>
        <v>159.63399999999999</v>
      </c>
      <c r="I869" s="11">
        <f>H869/264.987*100</f>
        <v>60.242200560782223</v>
      </c>
      <c r="J869" s="11">
        <f>264.987-H869</f>
        <v>105.35300000000004</v>
      </c>
      <c r="K869" s="11">
        <f t="shared" si="27"/>
        <v>39.757799439217784</v>
      </c>
      <c r="L869" s="32" t="s">
        <v>245</v>
      </c>
    </row>
    <row r="870" spans="1:12" ht="25.5" x14ac:dyDescent="0.2">
      <c r="A870" s="21"/>
      <c r="B870" s="21"/>
      <c r="C870" s="19"/>
      <c r="D870" s="19"/>
      <c r="E870" s="19">
        <v>380</v>
      </c>
      <c r="F870" s="11"/>
      <c r="G870" s="19"/>
      <c r="H870" s="11"/>
      <c r="I870" s="11"/>
      <c r="J870" s="11"/>
      <c r="K870" s="11"/>
      <c r="L870" s="32" t="s">
        <v>730</v>
      </c>
    </row>
    <row r="871" spans="1:12" x14ac:dyDescent="0.2">
      <c r="A871" s="21">
        <v>432</v>
      </c>
      <c r="B871" s="21" t="s">
        <v>731</v>
      </c>
      <c r="C871" s="19" t="s">
        <v>51</v>
      </c>
      <c r="D871" s="19" t="s">
        <v>728</v>
      </c>
      <c r="E871" s="19"/>
      <c r="F871" s="11">
        <f t="shared" si="28"/>
        <v>160014</v>
      </c>
      <c r="G871" s="19"/>
      <c r="H871" s="11">
        <f>F871/1000</f>
        <v>160.01400000000001</v>
      </c>
      <c r="I871" s="11">
        <f>H871/264.987*100</f>
        <v>60.385603822074287</v>
      </c>
      <c r="J871" s="11">
        <f>264.987-H871</f>
        <v>104.97300000000001</v>
      </c>
      <c r="K871" s="11">
        <f t="shared" si="27"/>
        <v>39.614396177925713</v>
      </c>
      <c r="L871" s="32" t="s">
        <v>245</v>
      </c>
    </row>
    <row r="872" spans="1:12" ht="25.5" x14ac:dyDescent="0.2">
      <c r="A872" s="19"/>
      <c r="B872" s="21"/>
      <c r="C872" s="19"/>
      <c r="D872" s="19"/>
      <c r="E872" s="19">
        <v>400</v>
      </c>
      <c r="F872" s="11"/>
      <c r="G872" s="19"/>
      <c r="H872" s="11"/>
      <c r="I872" s="11"/>
      <c r="J872" s="11"/>
      <c r="K872" s="11"/>
      <c r="L872" s="32" t="s">
        <v>732</v>
      </c>
    </row>
    <row r="873" spans="1:12" x14ac:dyDescent="0.2">
      <c r="A873" s="19">
        <v>433</v>
      </c>
      <c r="B873" s="21" t="s">
        <v>733</v>
      </c>
      <c r="C873" s="19" t="s">
        <v>45</v>
      </c>
      <c r="D873" s="19" t="s">
        <v>43</v>
      </c>
      <c r="E873" s="19"/>
      <c r="F873" s="11">
        <f t="shared" si="28"/>
        <v>160414</v>
      </c>
      <c r="G873" s="19"/>
      <c r="H873" s="11">
        <f>F873/1000</f>
        <v>160.41399999999999</v>
      </c>
      <c r="I873" s="11">
        <f>H873/264.987*100</f>
        <v>60.536554623434348</v>
      </c>
      <c r="J873" s="11">
        <f>264.987-H873</f>
        <v>104.57300000000004</v>
      </c>
      <c r="K873" s="11">
        <f t="shared" si="27"/>
        <v>39.463445376565652</v>
      </c>
      <c r="L873" s="32" t="s">
        <v>245</v>
      </c>
    </row>
    <row r="874" spans="1:12" x14ac:dyDescent="0.2">
      <c r="A874" s="21"/>
      <c r="B874" s="21"/>
      <c r="C874" s="19"/>
      <c r="D874" s="19"/>
      <c r="E874" s="19">
        <v>364</v>
      </c>
      <c r="F874" s="11"/>
      <c r="G874" s="19"/>
      <c r="H874" s="11"/>
      <c r="I874" s="11"/>
      <c r="J874" s="11"/>
      <c r="K874" s="11"/>
      <c r="L874" s="32" t="s">
        <v>734</v>
      </c>
    </row>
    <row r="875" spans="1:12" x14ac:dyDescent="0.2">
      <c r="A875" s="21">
        <v>434</v>
      </c>
      <c r="B875" s="21" t="s">
        <v>735</v>
      </c>
      <c r="C875" s="19" t="s">
        <v>93</v>
      </c>
      <c r="D875" s="19" t="s">
        <v>43</v>
      </c>
      <c r="E875" s="19"/>
      <c r="F875" s="11">
        <f t="shared" si="28"/>
        <v>160778</v>
      </c>
      <c r="G875" s="19" t="s">
        <v>736</v>
      </c>
      <c r="H875" s="11">
        <f>F875/1000</f>
        <v>160.77799999999999</v>
      </c>
      <c r="I875" s="11">
        <f>H875/264.987*100</f>
        <v>60.673919852672007</v>
      </c>
      <c r="J875" s="11">
        <f>264.987-H875</f>
        <v>104.20900000000003</v>
      </c>
      <c r="K875" s="11">
        <f t="shared" si="27"/>
        <v>39.326080147327993</v>
      </c>
      <c r="L875" s="32" t="s">
        <v>245</v>
      </c>
    </row>
    <row r="876" spans="1:12" x14ac:dyDescent="0.2">
      <c r="A876" s="19"/>
      <c r="B876" s="21"/>
      <c r="C876" s="19"/>
      <c r="D876" s="19"/>
      <c r="E876" s="19">
        <v>400</v>
      </c>
      <c r="F876" s="11"/>
      <c r="G876" s="19"/>
      <c r="H876" s="11"/>
      <c r="I876" s="11"/>
      <c r="J876" s="11"/>
      <c r="K876" s="11"/>
      <c r="L876" s="32" t="s">
        <v>237</v>
      </c>
    </row>
    <row r="877" spans="1:12" x14ac:dyDescent="0.2">
      <c r="A877" s="19">
        <v>435</v>
      </c>
      <c r="B877" s="21" t="s">
        <v>737</v>
      </c>
      <c r="C877" s="19" t="s">
        <v>47</v>
      </c>
      <c r="D877" s="19" t="s">
        <v>43</v>
      </c>
      <c r="E877" s="19"/>
      <c r="F877" s="11">
        <f t="shared" si="28"/>
        <v>161178</v>
      </c>
      <c r="G877" s="19"/>
      <c r="H877" s="11">
        <f>F877/1000</f>
        <v>161.178</v>
      </c>
      <c r="I877" s="11">
        <f>H877/264.987*100</f>
        <v>60.824870654032082</v>
      </c>
      <c r="J877" s="11">
        <f>264.987-H877</f>
        <v>103.80900000000003</v>
      </c>
      <c r="K877" s="11">
        <f t="shared" si="27"/>
        <v>39.175129345967925</v>
      </c>
      <c r="L877" s="32" t="s">
        <v>245</v>
      </c>
    </row>
    <row r="878" spans="1:12" ht="25.5" x14ac:dyDescent="0.2">
      <c r="A878" s="21"/>
      <c r="B878" s="21"/>
      <c r="C878" s="19"/>
      <c r="D878" s="19"/>
      <c r="E878" s="19">
        <v>396</v>
      </c>
      <c r="F878" s="11"/>
      <c r="G878" s="19"/>
      <c r="H878" s="11"/>
      <c r="I878" s="11"/>
      <c r="J878" s="11"/>
      <c r="K878" s="11"/>
      <c r="L878" s="32" t="s">
        <v>738</v>
      </c>
    </row>
    <row r="879" spans="1:12" x14ac:dyDescent="0.2">
      <c r="A879" s="21">
        <v>436</v>
      </c>
      <c r="B879" s="21" t="s">
        <v>739</v>
      </c>
      <c r="C879" s="19" t="s">
        <v>29</v>
      </c>
      <c r="D879" s="19" t="s">
        <v>43</v>
      </c>
      <c r="E879" s="19"/>
      <c r="F879" s="11">
        <f t="shared" si="28"/>
        <v>161574</v>
      </c>
      <c r="G879" s="19" t="s">
        <v>740</v>
      </c>
      <c r="H879" s="11">
        <f>F879/1000</f>
        <v>161.57400000000001</v>
      </c>
      <c r="I879" s="11">
        <f>H879/264.987*100</f>
        <v>60.974311947378546</v>
      </c>
      <c r="J879" s="11">
        <f>264.987-H879</f>
        <v>103.41300000000001</v>
      </c>
      <c r="K879" s="11">
        <f t="shared" si="27"/>
        <v>39.025688052621447</v>
      </c>
      <c r="L879" s="32" t="s">
        <v>245</v>
      </c>
    </row>
    <row r="880" spans="1:12" x14ac:dyDescent="0.2">
      <c r="A880" s="19"/>
      <c r="B880" s="21"/>
      <c r="C880" s="19"/>
      <c r="D880" s="19"/>
      <c r="E880" s="19">
        <v>360</v>
      </c>
      <c r="F880" s="11"/>
      <c r="G880" s="19"/>
      <c r="H880" s="11"/>
      <c r="I880" s="11"/>
      <c r="J880" s="11"/>
      <c r="K880" s="11"/>
      <c r="L880" s="32" t="s">
        <v>741</v>
      </c>
    </row>
    <row r="881" spans="1:12" x14ac:dyDescent="0.2">
      <c r="A881" s="19">
        <v>437</v>
      </c>
      <c r="B881" s="21" t="s">
        <v>742</v>
      </c>
      <c r="C881" s="19" t="s">
        <v>45</v>
      </c>
      <c r="D881" s="19" t="s">
        <v>43</v>
      </c>
      <c r="E881" s="19"/>
      <c r="F881" s="11">
        <f t="shared" si="28"/>
        <v>161934</v>
      </c>
      <c r="G881" s="19"/>
      <c r="H881" s="11">
        <f>F881/1000</f>
        <v>161.934</v>
      </c>
      <c r="I881" s="11">
        <f>H881/264.987*100</f>
        <v>61.1101676686026</v>
      </c>
      <c r="J881" s="11">
        <f>264.987-H881</f>
        <v>103.05300000000003</v>
      </c>
      <c r="K881" s="11">
        <f t="shared" si="27"/>
        <v>38.889832331397393</v>
      </c>
      <c r="L881" s="32" t="s">
        <v>245</v>
      </c>
    </row>
    <row r="882" spans="1:12" x14ac:dyDescent="0.2">
      <c r="A882" s="21"/>
      <c r="B882" s="21"/>
      <c r="C882" s="19"/>
      <c r="D882" s="19"/>
      <c r="E882" s="19">
        <v>400</v>
      </c>
      <c r="F882" s="11"/>
      <c r="G882" s="19"/>
      <c r="H882" s="11"/>
      <c r="I882" s="11"/>
      <c r="J882" s="11"/>
      <c r="K882" s="11"/>
      <c r="L882" s="32" t="s">
        <v>743</v>
      </c>
    </row>
    <row r="883" spans="1:12" x14ac:dyDescent="0.2">
      <c r="A883" s="21">
        <v>438</v>
      </c>
      <c r="B883" s="21" t="s">
        <v>744</v>
      </c>
      <c r="C883" s="19" t="s">
        <v>32</v>
      </c>
      <c r="D883" s="19" t="s">
        <v>43</v>
      </c>
      <c r="E883" s="19"/>
      <c r="F883" s="11">
        <f t="shared" si="28"/>
        <v>162334</v>
      </c>
      <c r="G883" s="19"/>
      <c r="H883" s="11">
        <f>F883/1000</f>
        <v>162.334</v>
      </c>
      <c r="I883" s="11">
        <f>H883/264.987*100</f>
        <v>61.261118469962675</v>
      </c>
      <c r="J883" s="11">
        <f>264.987-H883</f>
        <v>102.65300000000002</v>
      </c>
      <c r="K883" s="11">
        <f t="shared" si="27"/>
        <v>38.738881530037325</v>
      </c>
      <c r="L883" s="32" t="s">
        <v>245</v>
      </c>
    </row>
    <row r="884" spans="1:12" x14ac:dyDescent="0.2">
      <c r="A884" s="19"/>
      <c r="B884" s="21"/>
      <c r="C884" s="19"/>
      <c r="D884" s="19"/>
      <c r="E884" s="19">
        <v>371</v>
      </c>
      <c r="F884" s="11"/>
      <c r="G884" s="19"/>
      <c r="H884" s="11"/>
      <c r="I884" s="11"/>
      <c r="J884" s="11"/>
      <c r="K884" s="11"/>
      <c r="L884" s="32" t="s">
        <v>245</v>
      </c>
    </row>
    <row r="885" spans="1:12" x14ac:dyDescent="0.2">
      <c r="A885" s="19">
        <v>439</v>
      </c>
      <c r="B885" s="21" t="s">
        <v>745</v>
      </c>
      <c r="C885" s="19" t="s">
        <v>29</v>
      </c>
      <c r="D885" s="19" t="s">
        <v>43</v>
      </c>
      <c r="E885" s="19"/>
      <c r="F885" s="11">
        <f t="shared" si="28"/>
        <v>162705</v>
      </c>
      <c r="G885" s="19" t="s">
        <v>746</v>
      </c>
      <c r="H885" s="11">
        <f>F885/1000</f>
        <v>162.70500000000001</v>
      </c>
      <c r="I885" s="11">
        <f>H885/264.987*100</f>
        <v>61.401125338224141</v>
      </c>
      <c r="J885" s="11">
        <f>264.987-H885</f>
        <v>102.28200000000001</v>
      </c>
      <c r="K885" s="11">
        <f t="shared" si="27"/>
        <v>38.598874661775859</v>
      </c>
      <c r="L885" s="32" t="s">
        <v>245</v>
      </c>
    </row>
    <row r="886" spans="1:12" ht="25.5" x14ac:dyDescent="0.2">
      <c r="A886" s="21"/>
      <c r="B886" s="21"/>
      <c r="C886" s="19"/>
      <c r="D886" s="19"/>
      <c r="E886" s="19">
        <v>320</v>
      </c>
      <c r="F886" s="11"/>
      <c r="G886" s="19"/>
      <c r="H886" s="11"/>
      <c r="I886" s="11"/>
      <c r="J886" s="11"/>
      <c r="K886" s="11"/>
      <c r="L886" s="32" t="s">
        <v>747</v>
      </c>
    </row>
    <row r="887" spans="1:12" x14ac:dyDescent="0.2">
      <c r="A887" s="21">
        <v>440</v>
      </c>
      <c r="B887" s="21" t="s">
        <v>748</v>
      </c>
      <c r="C887" s="19" t="s">
        <v>32</v>
      </c>
      <c r="D887" s="19" t="s">
        <v>43</v>
      </c>
      <c r="E887" s="19"/>
      <c r="F887" s="11">
        <f t="shared" si="28"/>
        <v>163025</v>
      </c>
      <c r="G887" s="19"/>
      <c r="H887" s="11">
        <f>F887/1000</f>
        <v>163.02500000000001</v>
      </c>
      <c r="I887" s="11">
        <f>H887/264.987*100</f>
        <v>61.521885979312188</v>
      </c>
      <c r="J887" s="11">
        <f>264.987-H887</f>
        <v>101.96200000000002</v>
      </c>
      <c r="K887" s="11">
        <f t="shared" si="27"/>
        <v>38.478114020687812</v>
      </c>
      <c r="L887" s="32" t="s">
        <v>245</v>
      </c>
    </row>
    <row r="888" spans="1:12" x14ac:dyDescent="0.2">
      <c r="A888" s="19"/>
      <c r="B888" s="21"/>
      <c r="C888" s="19"/>
      <c r="D888" s="19"/>
      <c r="E888" s="19">
        <v>380</v>
      </c>
      <c r="F888" s="11"/>
      <c r="G888" s="19"/>
      <c r="H888" s="11"/>
      <c r="I888" s="11"/>
      <c r="J888" s="11"/>
      <c r="K888" s="11"/>
      <c r="L888" s="32" t="s">
        <v>749</v>
      </c>
    </row>
    <row r="889" spans="1:12" x14ac:dyDescent="0.2">
      <c r="A889" s="19">
        <v>441</v>
      </c>
      <c r="B889" s="21" t="s">
        <v>750</v>
      </c>
      <c r="C889" s="19" t="s">
        <v>32</v>
      </c>
      <c r="D889" s="19" t="s">
        <v>43</v>
      </c>
      <c r="E889" s="19"/>
      <c r="F889" s="11">
        <f t="shared" si="28"/>
        <v>163405</v>
      </c>
      <c r="G889" s="19"/>
      <c r="H889" s="11">
        <f>F889/1000</f>
        <v>163.405</v>
      </c>
      <c r="I889" s="11">
        <f>H889/264.987*100</f>
        <v>61.665289240604245</v>
      </c>
      <c r="J889" s="11">
        <f>264.987-H889</f>
        <v>101.58200000000002</v>
      </c>
      <c r="K889" s="11">
        <f t="shared" si="27"/>
        <v>38.334710759395755</v>
      </c>
      <c r="L889" s="32" t="s">
        <v>245</v>
      </c>
    </row>
    <row r="890" spans="1:12" x14ac:dyDescent="0.2">
      <c r="A890" s="21"/>
      <c r="B890" s="21"/>
      <c r="C890" s="19"/>
      <c r="D890" s="19"/>
      <c r="E890" s="19">
        <v>330</v>
      </c>
      <c r="F890" s="11"/>
      <c r="G890" s="19"/>
      <c r="H890" s="11"/>
      <c r="I890" s="11"/>
      <c r="J890" s="11"/>
      <c r="K890" s="11"/>
      <c r="L890" s="32" t="s">
        <v>302</v>
      </c>
    </row>
    <row r="891" spans="1:12" x14ac:dyDescent="0.2">
      <c r="A891" s="21">
        <v>442</v>
      </c>
      <c r="B891" s="21" t="s">
        <v>751</v>
      </c>
      <c r="C891" s="19" t="s">
        <v>32</v>
      </c>
      <c r="D891" s="19" t="s">
        <v>43</v>
      </c>
      <c r="E891" s="19"/>
      <c r="F891" s="11">
        <f t="shared" si="28"/>
        <v>163735</v>
      </c>
      <c r="G891" s="19"/>
      <c r="H891" s="11">
        <f>F891/1000</f>
        <v>163.73500000000001</v>
      </c>
      <c r="I891" s="11">
        <f>H891/264.987*100</f>
        <v>61.789823651726309</v>
      </c>
      <c r="J891" s="11">
        <f>264.987-H891</f>
        <v>101.25200000000001</v>
      </c>
      <c r="K891" s="11">
        <f t="shared" si="27"/>
        <v>38.210176348273691</v>
      </c>
      <c r="L891" s="32" t="s">
        <v>245</v>
      </c>
    </row>
    <row r="892" spans="1:12" x14ac:dyDescent="0.2">
      <c r="A892" s="19"/>
      <c r="B892" s="21"/>
      <c r="C892" s="19"/>
      <c r="D892" s="19"/>
      <c r="E892" s="19">
        <v>330</v>
      </c>
      <c r="F892" s="11"/>
      <c r="G892" s="19"/>
      <c r="H892" s="11"/>
      <c r="I892" s="11"/>
      <c r="J892" s="11"/>
      <c r="K892" s="11"/>
      <c r="L892" s="32" t="s">
        <v>302</v>
      </c>
    </row>
    <row r="893" spans="1:12" x14ac:dyDescent="0.2">
      <c r="A893" s="19">
        <v>443</v>
      </c>
      <c r="B893" s="21" t="s">
        <v>752</v>
      </c>
      <c r="C893" s="19" t="s">
        <v>32</v>
      </c>
      <c r="D893" s="19" t="s">
        <v>43</v>
      </c>
      <c r="E893" s="19"/>
      <c r="F893" s="11">
        <f t="shared" si="28"/>
        <v>164065</v>
      </c>
      <c r="G893" s="19"/>
      <c r="H893" s="11">
        <f>F893/1000</f>
        <v>164.065</v>
      </c>
      <c r="I893" s="11">
        <f>H893/264.987*100</f>
        <v>61.914358062848365</v>
      </c>
      <c r="J893" s="11">
        <f>264.987-H893</f>
        <v>100.92200000000003</v>
      </c>
      <c r="K893" s="11">
        <f t="shared" si="27"/>
        <v>38.085641937151635</v>
      </c>
      <c r="L893" s="32" t="s">
        <v>245</v>
      </c>
    </row>
    <row r="894" spans="1:12" x14ac:dyDescent="0.2">
      <c r="A894" s="21"/>
      <c r="B894" s="21"/>
      <c r="C894" s="19"/>
      <c r="D894" s="19"/>
      <c r="E894" s="19">
        <v>330</v>
      </c>
      <c r="F894" s="11"/>
      <c r="G894" s="19"/>
      <c r="H894" s="11"/>
      <c r="I894" s="11"/>
      <c r="J894" s="11"/>
      <c r="K894" s="11"/>
      <c r="L894" s="32" t="s">
        <v>302</v>
      </c>
    </row>
    <row r="895" spans="1:12" x14ac:dyDescent="0.2">
      <c r="A895" s="21">
        <v>444</v>
      </c>
      <c r="B895" s="21" t="s">
        <v>753</v>
      </c>
      <c r="C895" s="19" t="s">
        <v>32</v>
      </c>
      <c r="D895" s="19" t="s">
        <v>43</v>
      </c>
      <c r="E895" s="19"/>
      <c r="F895" s="11">
        <f t="shared" si="28"/>
        <v>164395</v>
      </c>
      <c r="G895" s="19"/>
      <c r="H895" s="11">
        <f>F895/1000</f>
        <v>164.39500000000001</v>
      </c>
      <c r="I895" s="11">
        <f>H895/264.987*100</f>
        <v>62.038892473970421</v>
      </c>
      <c r="J895" s="11">
        <f>264.987-H895</f>
        <v>100.59200000000001</v>
      </c>
      <c r="K895" s="11">
        <f t="shared" si="27"/>
        <v>37.961107526029579</v>
      </c>
      <c r="L895" s="32" t="s">
        <v>245</v>
      </c>
    </row>
    <row r="896" spans="1:12" ht="25.5" x14ac:dyDescent="0.2">
      <c r="A896" s="19"/>
      <c r="B896" s="21"/>
      <c r="C896" s="19"/>
      <c r="D896" s="19"/>
      <c r="E896" s="19">
        <v>330</v>
      </c>
      <c r="F896" s="11"/>
      <c r="G896" s="19"/>
      <c r="H896" s="11"/>
      <c r="I896" s="11"/>
      <c r="J896" s="11"/>
      <c r="K896" s="11"/>
      <c r="L896" s="32" t="s">
        <v>754</v>
      </c>
    </row>
    <row r="897" spans="1:12" x14ac:dyDescent="0.2">
      <c r="A897" s="19">
        <v>445</v>
      </c>
      <c r="B897" s="21" t="s">
        <v>755</v>
      </c>
      <c r="C897" s="19" t="s">
        <v>29</v>
      </c>
      <c r="D897" s="19" t="s">
        <v>43</v>
      </c>
      <c r="E897" s="19"/>
      <c r="F897" s="11">
        <f t="shared" si="28"/>
        <v>164725</v>
      </c>
      <c r="G897" s="19"/>
      <c r="H897" s="11">
        <f>F897/1000</f>
        <v>164.72499999999999</v>
      </c>
      <c r="I897" s="11">
        <f>H897/264.987*100</f>
        <v>62.163426885092463</v>
      </c>
      <c r="J897" s="11">
        <f>264.987-H897</f>
        <v>100.26200000000003</v>
      </c>
      <c r="K897" s="11">
        <f t="shared" si="27"/>
        <v>37.83657311490753</v>
      </c>
      <c r="L897" s="32" t="s">
        <v>245</v>
      </c>
    </row>
    <row r="898" spans="1:12" ht="25.5" x14ac:dyDescent="0.2">
      <c r="A898" s="21"/>
      <c r="B898" s="21"/>
      <c r="C898" s="19"/>
      <c r="D898" s="19"/>
      <c r="E898" s="19">
        <v>240</v>
      </c>
      <c r="F898" s="11"/>
      <c r="G898" s="19"/>
      <c r="H898" s="11"/>
      <c r="I898" s="11"/>
      <c r="J898" s="11"/>
      <c r="K898" s="11"/>
      <c r="L898" s="32" t="s">
        <v>756</v>
      </c>
    </row>
    <row r="899" spans="1:12" x14ac:dyDescent="0.2">
      <c r="A899" s="21">
        <v>446</v>
      </c>
      <c r="B899" s="21" t="s">
        <v>757</v>
      </c>
      <c r="C899" s="19" t="s">
        <v>29</v>
      </c>
      <c r="D899" s="19" t="s">
        <v>43</v>
      </c>
      <c r="E899" s="19"/>
      <c r="F899" s="11">
        <f t="shared" si="28"/>
        <v>164965</v>
      </c>
      <c r="G899" s="19"/>
      <c r="H899" s="11">
        <f>F899/1000</f>
        <v>164.965</v>
      </c>
      <c r="I899" s="11">
        <f>H899/264.987*100</f>
        <v>62.253997365908511</v>
      </c>
      <c r="J899" s="11">
        <f>264.987-H899</f>
        <v>100.02200000000002</v>
      </c>
      <c r="K899" s="11">
        <f t="shared" si="27"/>
        <v>37.746002634091482</v>
      </c>
      <c r="L899" s="32" t="s">
        <v>245</v>
      </c>
    </row>
    <row r="900" spans="1:12" ht="25.5" x14ac:dyDescent="0.2">
      <c r="A900" s="19"/>
      <c r="B900" s="21"/>
      <c r="C900" s="19"/>
      <c r="D900" s="19"/>
      <c r="E900" s="19">
        <v>440</v>
      </c>
      <c r="F900" s="11"/>
      <c r="G900" s="19"/>
      <c r="H900" s="11"/>
      <c r="I900" s="11"/>
      <c r="J900" s="11"/>
      <c r="K900" s="11"/>
      <c r="L900" s="32" t="s">
        <v>758</v>
      </c>
    </row>
    <row r="901" spans="1:12" ht="16.5" customHeight="1" x14ac:dyDescent="0.2">
      <c r="A901" s="19">
        <v>447</v>
      </c>
      <c r="B901" s="21" t="s">
        <v>759</v>
      </c>
      <c r="C901" s="19" t="s">
        <v>103</v>
      </c>
      <c r="D901" s="33" t="s">
        <v>760</v>
      </c>
      <c r="E901" s="19"/>
      <c r="F901" s="11">
        <f t="shared" si="28"/>
        <v>165405</v>
      </c>
      <c r="G901" s="19"/>
      <c r="H901" s="11">
        <f>F901/1000</f>
        <v>165.405</v>
      </c>
      <c r="I901" s="11">
        <f>H901/264.987*100</f>
        <v>62.420043247404585</v>
      </c>
      <c r="J901" s="11">
        <f>264.987-H901</f>
        <v>99.582000000000022</v>
      </c>
      <c r="K901" s="11">
        <f t="shared" si="27"/>
        <v>37.579956752595415</v>
      </c>
      <c r="L901" s="32" t="s">
        <v>245</v>
      </c>
    </row>
    <row r="902" spans="1:12" x14ac:dyDescent="0.2">
      <c r="A902" s="21"/>
      <c r="B902" s="21"/>
      <c r="C902" s="19"/>
      <c r="D902" s="19"/>
      <c r="E902" s="19">
        <v>440</v>
      </c>
      <c r="F902" s="11"/>
      <c r="G902" s="19"/>
      <c r="H902" s="11"/>
      <c r="I902" s="11"/>
      <c r="J902" s="11"/>
      <c r="K902" s="11"/>
      <c r="L902" s="32" t="s">
        <v>761</v>
      </c>
    </row>
    <row r="903" spans="1:12" x14ac:dyDescent="0.2">
      <c r="A903" s="21">
        <v>448</v>
      </c>
      <c r="B903" s="21" t="s">
        <v>762</v>
      </c>
      <c r="C903" s="19" t="s">
        <v>17</v>
      </c>
      <c r="D903" s="19" t="s">
        <v>43</v>
      </c>
      <c r="E903" s="19"/>
      <c r="F903" s="11">
        <f t="shared" si="28"/>
        <v>165845</v>
      </c>
      <c r="G903" s="19" t="s">
        <v>763</v>
      </c>
      <c r="H903" s="11">
        <f>F903/1000</f>
        <v>165.845</v>
      </c>
      <c r="I903" s="11">
        <f>H903/264.987*100</f>
        <v>62.58608912890066</v>
      </c>
      <c r="J903" s="11">
        <f>264.987-H903</f>
        <v>99.142000000000024</v>
      </c>
      <c r="K903" s="11">
        <f t="shared" si="27"/>
        <v>37.41391087109934</v>
      </c>
      <c r="L903" s="32" t="s">
        <v>245</v>
      </c>
    </row>
    <row r="904" spans="1:12" x14ac:dyDescent="0.2">
      <c r="A904" s="19"/>
      <c r="B904" s="19"/>
      <c r="C904" s="19"/>
      <c r="D904" s="19"/>
      <c r="E904" s="19">
        <v>291</v>
      </c>
      <c r="F904" s="11"/>
      <c r="G904" s="19"/>
      <c r="H904" s="11"/>
      <c r="I904" s="11"/>
      <c r="J904" s="11"/>
      <c r="K904" s="11"/>
      <c r="L904" s="32" t="s">
        <v>575</v>
      </c>
    </row>
    <row r="905" spans="1:12" x14ac:dyDescent="0.2">
      <c r="A905" s="19">
        <v>449</v>
      </c>
      <c r="B905" s="19" t="s">
        <v>764</v>
      </c>
      <c r="C905" s="19" t="s">
        <v>103</v>
      </c>
      <c r="D905" s="19" t="s">
        <v>43</v>
      </c>
      <c r="E905" s="19"/>
      <c r="F905" s="11">
        <f t="shared" si="28"/>
        <v>166136</v>
      </c>
      <c r="G905" s="19" t="s">
        <v>765</v>
      </c>
      <c r="H905" s="11">
        <f>F905/1000</f>
        <v>166.136</v>
      </c>
      <c r="I905" s="11">
        <f>H905/264.987*100</f>
        <v>62.695905836890105</v>
      </c>
      <c r="J905" s="11">
        <f>264.987-H905</f>
        <v>98.851000000000028</v>
      </c>
      <c r="K905" s="11">
        <f t="shared" si="27"/>
        <v>37.304094163109895</v>
      </c>
      <c r="L905" s="32" t="s">
        <v>245</v>
      </c>
    </row>
    <row r="906" spans="1:12" ht="25.5" x14ac:dyDescent="0.2">
      <c r="A906" s="21"/>
      <c r="B906" s="21"/>
      <c r="C906" s="19"/>
      <c r="D906" s="19"/>
      <c r="E906" s="19">
        <v>390</v>
      </c>
      <c r="F906" s="11"/>
      <c r="G906" s="19"/>
      <c r="H906" s="11"/>
      <c r="I906" s="11"/>
      <c r="J906" s="11"/>
      <c r="K906" s="11"/>
      <c r="L906" s="32" t="s">
        <v>766</v>
      </c>
    </row>
    <row r="907" spans="1:12" x14ac:dyDescent="0.2">
      <c r="A907" s="21">
        <v>450</v>
      </c>
      <c r="B907" s="19" t="s">
        <v>767</v>
      </c>
      <c r="C907" s="19" t="s">
        <v>32</v>
      </c>
      <c r="D907" s="19" t="s">
        <v>247</v>
      </c>
      <c r="E907" s="19"/>
      <c r="F907" s="11">
        <f t="shared" si="28"/>
        <v>166526</v>
      </c>
      <c r="G907" s="19"/>
      <c r="H907" s="11">
        <f>F907/1000</f>
        <v>166.52600000000001</v>
      </c>
      <c r="I907" s="11">
        <f>H907/264.987*100</f>
        <v>62.843082868216172</v>
      </c>
      <c r="J907" s="11">
        <f>264.987-H907</f>
        <v>98.461000000000013</v>
      </c>
      <c r="K907" s="11">
        <f t="shared" ref="K907:K969" si="29">J907/264.987*100</f>
        <v>37.156917131783821</v>
      </c>
      <c r="L907" s="32" t="s">
        <v>245</v>
      </c>
    </row>
    <row r="908" spans="1:12" x14ac:dyDescent="0.2">
      <c r="A908" s="19"/>
      <c r="B908" s="19"/>
      <c r="C908" s="19"/>
      <c r="D908" s="19"/>
      <c r="E908" s="19">
        <v>373</v>
      </c>
      <c r="F908" s="11"/>
      <c r="G908" s="19"/>
      <c r="H908" s="11"/>
      <c r="I908" s="11"/>
      <c r="J908" s="11"/>
      <c r="K908" s="11"/>
      <c r="L908" s="32" t="s">
        <v>401</v>
      </c>
    </row>
    <row r="909" spans="1:12" x14ac:dyDescent="0.2">
      <c r="A909" s="19">
        <v>451</v>
      </c>
      <c r="B909" s="19" t="s">
        <v>768</v>
      </c>
      <c r="C909" s="19" t="s">
        <v>29</v>
      </c>
      <c r="D909" s="19" t="s">
        <v>18</v>
      </c>
      <c r="E909" s="19"/>
      <c r="F909" s="11">
        <f t="shared" si="28"/>
        <v>166899</v>
      </c>
      <c r="G909" s="19"/>
      <c r="H909" s="11">
        <f>F909/1000</f>
        <v>166.899</v>
      </c>
      <c r="I909" s="11">
        <f>H909/264.987*100</f>
        <v>62.983844490484429</v>
      </c>
      <c r="J909" s="11">
        <f>264.987-H909</f>
        <v>98.088000000000022</v>
      </c>
      <c r="K909" s="11">
        <f t="shared" si="29"/>
        <v>37.016155509515563</v>
      </c>
      <c r="L909" s="32" t="s">
        <v>245</v>
      </c>
    </row>
    <row r="910" spans="1:12" x14ac:dyDescent="0.2">
      <c r="A910" s="21"/>
      <c r="B910" s="19"/>
      <c r="C910" s="19"/>
      <c r="D910" s="19"/>
      <c r="E910" s="19">
        <v>246</v>
      </c>
      <c r="F910" s="11"/>
      <c r="G910" s="19"/>
      <c r="H910" s="11"/>
      <c r="I910" s="11"/>
      <c r="J910" s="11"/>
      <c r="K910" s="11"/>
      <c r="L910" s="32" t="s">
        <v>769</v>
      </c>
    </row>
    <row r="911" spans="1:12" x14ac:dyDescent="0.2">
      <c r="A911" s="21">
        <v>452</v>
      </c>
      <c r="B911" s="19" t="s">
        <v>770</v>
      </c>
      <c r="C911" s="19" t="s">
        <v>29</v>
      </c>
      <c r="D911" s="19" t="s">
        <v>18</v>
      </c>
      <c r="E911" s="19"/>
      <c r="F911" s="11">
        <f t="shared" ref="F911:F973" si="30">F909+E910</f>
        <v>167145</v>
      </c>
      <c r="G911" s="19" t="s">
        <v>771</v>
      </c>
      <c r="H911" s="11">
        <f>F911/1000</f>
        <v>167.14500000000001</v>
      </c>
      <c r="I911" s="11">
        <f>H911/264.987*100</f>
        <v>63.076679233320874</v>
      </c>
      <c r="J911" s="11">
        <f>264.987-H911</f>
        <v>97.842000000000013</v>
      </c>
      <c r="K911" s="11">
        <f t="shared" si="29"/>
        <v>36.923320766679126</v>
      </c>
      <c r="L911" s="32" t="s">
        <v>245</v>
      </c>
    </row>
    <row r="912" spans="1:12" x14ac:dyDescent="0.2">
      <c r="A912" s="19"/>
      <c r="B912" s="19"/>
      <c r="C912" s="19"/>
      <c r="D912" s="19"/>
      <c r="E912" s="19">
        <v>251</v>
      </c>
      <c r="F912" s="11"/>
      <c r="G912" s="19"/>
      <c r="H912" s="11"/>
      <c r="I912" s="11"/>
      <c r="J912" s="11"/>
      <c r="K912" s="11"/>
      <c r="L912" s="32" t="s">
        <v>302</v>
      </c>
    </row>
    <row r="913" spans="1:12" x14ac:dyDescent="0.2">
      <c r="A913" s="19">
        <v>453</v>
      </c>
      <c r="B913" s="19" t="s">
        <v>772</v>
      </c>
      <c r="C913" s="19" t="s">
        <v>103</v>
      </c>
      <c r="D913" s="19" t="s">
        <v>18</v>
      </c>
      <c r="E913" s="19"/>
      <c r="F913" s="11">
        <f t="shared" si="30"/>
        <v>167396</v>
      </c>
      <c r="G913" s="19"/>
      <c r="H913" s="11">
        <f>F913/1000</f>
        <v>167.39599999999999</v>
      </c>
      <c r="I913" s="11">
        <f>H913/264.987*100</f>
        <v>63.171400861174313</v>
      </c>
      <c r="J913" s="11">
        <f>264.987-H913</f>
        <v>97.591000000000037</v>
      </c>
      <c r="K913" s="11">
        <f t="shared" si="29"/>
        <v>36.828599138825687</v>
      </c>
      <c r="L913" s="32" t="s">
        <v>245</v>
      </c>
    </row>
    <row r="914" spans="1:12" ht="26.25" customHeight="1" x14ac:dyDescent="0.2">
      <c r="A914" s="21"/>
      <c r="B914" s="19"/>
      <c r="C914" s="19"/>
      <c r="D914" s="19"/>
      <c r="E914" s="19">
        <v>215</v>
      </c>
      <c r="F914" s="11"/>
      <c r="G914" s="19"/>
      <c r="H914" s="11"/>
      <c r="I914" s="11"/>
      <c r="J914" s="11"/>
      <c r="K914" s="11"/>
      <c r="L914" s="32" t="s">
        <v>773</v>
      </c>
    </row>
    <row r="915" spans="1:12" x14ac:dyDescent="0.2">
      <c r="A915" s="21">
        <v>454</v>
      </c>
      <c r="B915" s="19" t="s">
        <v>774</v>
      </c>
      <c r="C915" s="19" t="s">
        <v>103</v>
      </c>
      <c r="D915" s="19" t="s">
        <v>18</v>
      </c>
      <c r="E915" s="19"/>
      <c r="F915" s="11">
        <f t="shared" si="30"/>
        <v>167611</v>
      </c>
      <c r="G915" s="19"/>
      <c r="H915" s="11">
        <f>F915/1000</f>
        <v>167.61099999999999</v>
      </c>
      <c r="I915" s="11">
        <f>H915/264.987*100</f>
        <v>63.252536916905342</v>
      </c>
      <c r="J915" s="11">
        <f>264.987-H915</f>
        <v>97.376000000000033</v>
      </c>
      <c r="K915" s="11">
        <f t="shared" si="29"/>
        <v>36.747463083094651</v>
      </c>
      <c r="L915" s="32" t="s">
        <v>245</v>
      </c>
    </row>
    <row r="916" spans="1:12" ht="25.5" x14ac:dyDescent="0.2">
      <c r="A916" s="19"/>
      <c r="B916" s="19"/>
      <c r="C916" s="19"/>
      <c r="D916" s="19"/>
      <c r="E916" s="19">
        <v>392</v>
      </c>
      <c r="F916" s="11"/>
      <c r="G916" s="19"/>
      <c r="H916" s="11"/>
      <c r="I916" s="11"/>
      <c r="J916" s="11"/>
      <c r="K916" s="11"/>
      <c r="L916" s="32" t="s">
        <v>775</v>
      </c>
    </row>
    <row r="917" spans="1:12" x14ac:dyDescent="0.2">
      <c r="A917" s="19">
        <v>455</v>
      </c>
      <c r="B917" s="19" t="s">
        <v>776</v>
      </c>
      <c r="C917" s="19" t="s">
        <v>32</v>
      </c>
      <c r="D917" s="19" t="s">
        <v>777</v>
      </c>
      <c r="E917" s="19"/>
      <c r="F917" s="11">
        <f t="shared" si="30"/>
        <v>168003</v>
      </c>
      <c r="G917" s="19"/>
      <c r="H917" s="11">
        <f>F917/1000</f>
        <v>168.00299999999999</v>
      </c>
      <c r="I917" s="11">
        <f>H917/264.987*100</f>
        <v>63.400468702238214</v>
      </c>
      <c r="J917" s="11">
        <f>264.987-H917</f>
        <v>96.984000000000037</v>
      </c>
      <c r="K917" s="11">
        <f t="shared" si="29"/>
        <v>36.599531297761786</v>
      </c>
      <c r="L917" s="32" t="s">
        <v>245</v>
      </c>
    </row>
    <row r="918" spans="1:12" ht="16.5" customHeight="1" x14ac:dyDescent="0.2">
      <c r="A918" s="21"/>
      <c r="B918" s="19"/>
      <c r="C918" s="19"/>
      <c r="D918" s="19"/>
      <c r="E918" s="19">
        <v>400</v>
      </c>
      <c r="F918" s="11"/>
      <c r="G918" s="19"/>
      <c r="H918" s="11"/>
      <c r="I918" s="11"/>
      <c r="J918" s="11"/>
      <c r="K918" s="11"/>
      <c r="L918" s="32" t="s">
        <v>778</v>
      </c>
    </row>
    <row r="919" spans="1:12" x14ac:dyDescent="0.2">
      <c r="A919" s="21">
        <v>456</v>
      </c>
      <c r="B919" s="19" t="s">
        <v>779</v>
      </c>
      <c r="C919" s="19" t="s">
        <v>45</v>
      </c>
      <c r="D919" s="19" t="s">
        <v>43</v>
      </c>
      <c r="E919" s="19"/>
      <c r="F919" s="11">
        <f t="shared" si="30"/>
        <v>168403</v>
      </c>
      <c r="G919" s="19"/>
      <c r="H919" s="11">
        <f>F919/1000</f>
        <v>168.40299999999999</v>
      </c>
      <c r="I919" s="11">
        <f>H919/264.987*100</f>
        <v>63.551419503598282</v>
      </c>
      <c r="J919" s="11">
        <f>264.987-H919</f>
        <v>96.584000000000032</v>
      </c>
      <c r="K919" s="11">
        <f t="shared" si="29"/>
        <v>36.448580496401718</v>
      </c>
      <c r="L919" s="32" t="s">
        <v>245</v>
      </c>
    </row>
    <row r="920" spans="1:12" x14ac:dyDescent="0.2">
      <c r="A920" s="19"/>
      <c r="B920" s="19"/>
      <c r="C920" s="19"/>
      <c r="D920" s="19"/>
      <c r="E920" s="19">
        <v>397</v>
      </c>
      <c r="F920" s="11"/>
      <c r="G920" s="19"/>
      <c r="H920" s="11"/>
      <c r="I920" s="11"/>
      <c r="J920" s="11"/>
      <c r="K920" s="11"/>
      <c r="L920" s="32" t="s">
        <v>780</v>
      </c>
    </row>
    <row r="921" spans="1:12" x14ac:dyDescent="0.2">
      <c r="A921" s="19">
        <v>457</v>
      </c>
      <c r="B921" s="19" t="s">
        <v>781</v>
      </c>
      <c r="C921" s="19" t="s">
        <v>45</v>
      </c>
      <c r="D921" s="19" t="s">
        <v>43</v>
      </c>
      <c r="E921" s="19"/>
      <c r="F921" s="11">
        <f t="shared" si="30"/>
        <v>168800</v>
      </c>
      <c r="G921" s="19"/>
      <c r="H921" s="11">
        <f>F921/1000</f>
        <v>168.8</v>
      </c>
      <c r="I921" s="11">
        <f>H921/264.987*100</f>
        <v>63.701238173948148</v>
      </c>
      <c r="J921" s="11">
        <f>264.987-H921</f>
        <v>96.187000000000012</v>
      </c>
      <c r="K921" s="11">
        <f t="shared" si="29"/>
        <v>36.298761826051845</v>
      </c>
      <c r="L921" s="32" t="s">
        <v>245</v>
      </c>
    </row>
    <row r="922" spans="1:12" ht="38.25" x14ac:dyDescent="0.2">
      <c r="A922" s="21"/>
      <c r="B922" s="19"/>
      <c r="C922" s="19"/>
      <c r="D922" s="19"/>
      <c r="E922" s="19">
        <v>399</v>
      </c>
      <c r="F922" s="11"/>
      <c r="G922" s="19"/>
      <c r="H922" s="11"/>
      <c r="I922" s="11"/>
      <c r="J922" s="11"/>
      <c r="K922" s="11"/>
      <c r="L922" s="32" t="s">
        <v>782</v>
      </c>
    </row>
    <row r="923" spans="1:12" x14ac:dyDescent="0.2">
      <c r="A923" s="21">
        <v>458</v>
      </c>
      <c r="B923" s="19" t="s">
        <v>783</v>
      </c>
      <c r="C923" s="19" t="s">
        <v>32</v>
      </c>
      <c r="D923" s="19" t="s">
        <v>43</v>
      </c>
      <c r="E923" s="19"/>
      <c r="F923" s="11">
        <f t="shared" si="30"/>
        <v>169199</v>
      </c>
      <c r="G923" s="19"/>
      <c r="H923" s="11">
        <f>F923/1000</f>
        <v>169.19900000000001</v>
      </c>
      <c r="I923" s="11">
        <f>H923/264.987*100</f>
        <v>63.85181159830482</v>
      </c>
      <c r="J923" s="11">
        <f>264.987-H923</f>
        <v>95.788000000000011</v>
      </c>
      <c r="K923" s="11">
        <f t="shared" si="29"/>
        <v>36.14818840169518</v>
      </c>
      <c r="L923" s="32" t="s">
        <v>245</v>
      </c>
    </row>
    <row r="924" spans="1:12" x14ac:dyDescent="0.2">
      <c r="A924" s="19"/>
      <c r="B924" s="19"/>
      <c r="C924" s="19"/>
      <c r="D924" s="19"/>
      <c r="E924" s="19">
        <v>377</v>
      </c>
      <c r="F924" s="11"/>
      <c r="G924" s="19"/>
      <c r="H924" s="11"/>
      <c r="I924" s="11"/>
      <c r="J924" s="11"/>
      <c r="K924" s="11"/>
      <c r="L924" s="32" t="s">
        <v>784</v>
      </c>
    </row>
    <row r="925" spans="1:12" x14ac:dyDescent="0.2">
      <c r="A925" s="19">
        <v>459</v>
      </c>
      <c r="B925" s="19" t="s">
        <v>785</v>
      </c>
      <c r="C925" s="19" t="s">
        <v>32</v>
      </c>
      <c r="D925" s="19" t="s">
        <v>43</v>
      </c>
      <c r="E925" s="19"/>
      <c r="F925" s="11">
        <f t="shared" si="30"/>
        <v>169576</v>
      </c>
      <c r="G925" s="19"/>
      <c r="H925" s="11">
        <f>F925/1000</f>
        <v>169.57599999999999</v>
      </c>
      <c r="I925" s="11">
        <f>H925/264.987*100</f>
        <v>63.994082728586676</v>
      </c>
      <c r="J925" s="11">
        <f>264.987-H925</f>
        <v>95.41100000000003</v>
      </c>
      <c r="K925" s="11">
        <f t="shared" si="29"/>
        <v>36.005917271413324</v>
      </c>
      <c r="L925" s="32" t="s">
        <v>245</v>
      </c>
    </row>
    <row r="926" spans="1:12" ht="25.5" x14ac:dyDescent="0.2">
      <c r="A926" s="21"/>
      <c r="B926" s="19"/>
      <c r="C926" s="19"/>
      <c r="D926" s="19"/>
      <c r="E926" s="19">
        <v>360</v>
      </c>
      <c r="F926" s="11"/>
      <c r="G926" s="19"/>
      <c r="H926" s="11"/>
      <c r="I926" s="11"/>
      <c r="J926" s="11"/>
      <c r="K926" s="11"/>
      <c r="L926" s="32" t="s">
        <v>786</v>
      </c>
    </row>
    <row r="927" spans="1:12" x14ac:dyDescent="0.2">
      <c r="A927" s="21">
        <v>460</v>
      </c>
      <c r="B927" s="19" t="s">
        <v>787</v>
      </c>
      <c r="C927" s="19" t="s">
        <v>93</v>
      </c>
      <c r="D927" s="19" t="s">
        <v>43</v>
      </c>
      <c r="E927" s="19"/>
      <c r="F927" s="11">
        <f t="shared" si="30"/>
        <v>169936</v>
      </c>
      <c r="G927" s="19" t="s">
        <v>788</v>
      </c>
      <c r="H927" s="11">
        <f>F927/1000</f>
        <v>169.93600000000001</v>
      </c>
      <c r="I927" s="11">
        <f>H927/264.987*100</f>
        <v>64.129938449810737</v>
      </c>
      <c r="J927" s="11">
        <f>264.987-H927</f>
        <v>95.051000000000016</v>
      </c>
      <c r="K927" s="11">
        <f t="shared" si="29"/>
        <v>35.870061550189256</v>
      </c>
      <c r="L927" s="32" t="s">
        <v>245</v>
      </c>
    </row>
    <row r="928" spans="1:12" ht="25.5" x14ac:dyDescent="0.2">
      <c r="A928" s="19"/>
      <c r="B928" s="19"/>
      <c r="C928" s="19"/>
      <c r="D928" s="19"/>
      <c r="E928" s="19">
        <v>360</v>
      </c>
      <c r="F928" s="11"/>
      <c r="G928" s="19"/>
      <c r="H928" s="11"/>
      <c r="I928" s="11"/>
      <c r="J928" s="11"/>
      <c r="K928" s="11"/>
      <c r="L928" s="32" t="s">
        <v>789</v>
      </c>
    </row>
    <row r="929" spans="1:12" x14ac:dyDescent="0.2">
      <c r="A929" s="19">
        <v>461</v>
      </c>
      <c r="B929" s="19" t="s">
        <v>790</v>
      </c>
      <c r="C929" s="19" t="s">
        <v>32</v>
      </c>
      <c r="D929" s="19" t="s">
        <v>18</v>
      </c>
      <c r="E929" s="19"/>
      <c r="F929" s="11">
        <f t="shared" si="30"/>
        <v>170296</v>
      </c>
      <c r="G929" s="19"/>
      <c r="H929" s="11">
        <f>F929/1000</f>
        <v>170.29599999999999</v>
      </c>
      <c r="I929" s="11">
        <f>H929/264.987*100</f>
        <v>64.265794171034798</v>
      </c>
      <c r="J929" s="11">
        <f>264.987-H929</f>
        <v>94.691000000000031</v>
      </c>
      <c r="K929" s="11">
        <f t="shared" si="29"/>
        <v>35.734205828965202</v>
      </c>
      <c r="L929" s="32" t="s">
        <v>245</v>
      </c>
    </row>
    <row r="930" spans="1:12" x14ac:dyDescent="0.2">
      <c r="A930" s="21"/>
      <c r="B930" s="19"/>
      <c r="C930" s="19"/>
      <c r="D930" s="19"/>
      <c r="E930" s="19">
        <v>384</v>
      </c>
      <c r="F930" s="11"/>
      <c r="G930" s="19"/>
      <c r="H930" s="11"/>
      <c r="I930" s="11"/>
      <c r="J930" s="11"/>
      <c r="K930" s="11"/>
      <c r="L930" s="32" t="s">
        <v>245</v>
      </c>
    </row>
    <row r="931" spans="1:12" ht="25.5" x14ac:dyDescent="0.2">
      <c r="A931" s="21">
        <v>462</v>
      </c>
      <c r="B931" s="19" t="s">
        <v>791</v>
      </c>
      <c r="C931" s="19" t="s">
        <v>32</v>
      </c>
      <c r="D931" s="19" t="s">
        <v>18</v>
      </c>
      <c r="E931" s="19"/>
      <c r="F931" s="11">
        <f t="shared" si="30"/>
        <v>170680</v>
      </c>
      <c r="G931" s="19"/>
      <c r="H931" s="11">
        <f>F931/1000</f>
        <v>170.68</v>
      </c>
      <c r="I931" s="11">
        <f>H931/264.987*100</f>
        <v>64.410706940340461</v>
      </c>
      <c r="J931" s="11">
        <f>264.987-H931</f>
        <v>94.307000000000016</v>
      </c>
      <c r="K931" s="11">
        <f t="shared" si="29"/>
        <v>35.589293059659532</v>
      </c>
      <c r="L931" s="32" t="s">
        <v>792</v>
      </c>
    </row>
    <row r="932" spans="1:12" x14ac:dyDescent="0.2">
      <c r="A932" s="19"/>
      <c r="B932" s="19"/>
      <c r="C932" s="19"/>
      <c r="D932" s="19"/>
      <c r="E932" s="19">
        <v>379</v>
      </c>
      <c r="F932" s="11"/>
      <c r="G932" s="19"/>
      <c r="H932" s="11"/>
      <c r="I932" s="11"/>
      <c r="J932" s="11"/>
      <c r="K932" s="11"/>
      <c r="L932" s="32" t="s">
        <v>245</v>
      </c>
    </row>
    <row r="933" spans="1:12" x14ac:dyDescent="0.2">
      <c r="A933" s="19">
        <v>463</v>
      </c>
      <c r="B933" s="19" t="s">
        <v>793</v>
      </c>
      <c r="C933" s="19" t="s">
        <v>32</v>
      </c>
      <c r="D933" s="19" t="s">
        <v>777</v>
      </c>
      <c r="E933" s="19"/>
      <c r="F933" s="11">
        <f t="shared" si="30"/>
        <v>171059</v>
      </c>
      <c r="G933" s="19"/>
      <c r="H933" s="11">
        <f>F933/1000</f>
        <v>171.059</v>
      </c>
      <c r="I933" s="11">
        <f>H933/264.987*100</f>
        <v>64.553732824629122</v>
      </c>
      <c r="J933" s="11">
        <f>264.987-H933</f>
        <v>93.928000000000026</v>
      </c>
      <c r="K933" s="11">
        <f t="shared" si="29"/>
        <v>35.44626717537087</v>
      </c>
      <c r="L933" s="32" t="s">
        <v>245</v>
      </c>
    </row>
    <row r="934" spans="1:12" x14ac:dyDescent="0.2">
      <c r="A934" s="21"/>
      <c r="B934" s="19"/>
      <c r="C934" s="19"/>
      <c r="D934" s="19"/>
      <c r="E934" s="19">
        <v>389</v>
      </c>
      <c r="F934" s="11"/>
      <c r="G934" s="19"/>
      <c r="H934" s="11"/>
      <c r="I934" s="11"/>
      <c r="J934" s="11"/>
      <c r="K934" s="11"/>
      <c r="L934" s="32" t="s">
        <v>794</v>
      </c>
    </row>
    <row r="935" spans="1:12" x14ac:dyDescent="0.2">
      <c r="A935" s="21">
        <v>464</v>
      </c>
      <c r="B935" s="19" t="s">
        <v>795</v>
      </c>
      <c r="C935" s="19" t="s">
        <v>32</v>
      </c>
      <c r="D935" s="19" t="s">
        <v>43</v>
      </c>
      <c r="E935" s="19"/>
      <c r="F935" s="11">
        <f t="shared" si="30"/>
        <v>171448</v>
      </c>
      <c r="G935" s="19"/>
      <c r="H935" s="11">
        <f>F935/1000</f>
        <v>171.44800000000001</v>
      </c>
      <c r="I935" s="11">
        <f>H935/264.987*100</f>
        <v>64.7005324789518</v>
      </c>
      <c r="J935" s="11">
        <f>264.987-H935</f>
        <v>93.539000000000016</v>
      </c>
      <c r="K935" s="11">
        <f t="shared" si="29"/>
        <v>35.299467521048207</v>
      </c>
      <c r="L935" s="32" t="s">
        <v>245</v>
      </c>
    </row>
    <row r="936" spans="1:12" x14ac:dyDescent="0.2">
      <c r="A936" s="19"/>
      <c r="B936" s="19"/>
      <c r="C936" s="19"/>
      <c r="D936" s="19"/>
      <c r="E936" s="19">
        <v>368</v>
      </c>
      <c r="F936" s="11"/>
      <c r="G936" s="19"/>
      <c r="H936" s="11"/>
      <c r="I936" s="11"/>
      <c r="J936" s="11"/>
      <c r="K936" s="11"/>
      <c r="L936" s="32" t="s">
        <v>245</v>
      </c>
    </row>
    <row r="937" spans="1:12" x14ac:dyDescent="0.2">
      <c r="A937" s="19">
        <v>465</v>
      </c>
      <c r="B937" s="19" t="s">
        <v>796</v>
      </c>
      <c r="C937" s="19" t="s">
        <v>32</v>
      </c>
      <c r="D937" s="19" t="s">
        <v>18</v>
      </c>
      <c r="E937" s="19"/>
      <c r="F937" s="11">
        <f t="shared" si="30"/>
        <v>171816</v>
      </c>
      <c r="G937" s="19"/>
      <c r="H937" s="11">
        <f>F937/1000</f>
        <v>171.816</v>
      </c>
      <c r="I937" s="11">
        <f>H937/264.987*100</f>
        <v>64.839407216203043</v>
      </c>
      <c r="J937" s="11">
        <f>264.987-H937</f>
        <v>93.171000000000021</v>
      </c>
      <c r="K937" s="11">
        <f t="shared" si="29"/>
        <v>35.160592783796943</v>
      </c>
      <c r="L937" s="32" t="s">
        <v>245</v>
      </c>
    </row>
    <row r="938" spans="1:12" ht="38.25" x14ac:dyDescent="0.2">
      <c r="A938" s="21"/>
      <c r="B938" s="19"/>
      <c r="C938" s="19"/>
      <c r="D938" s="19"/>
      <c r="E938" s="19">
        <v>383</v>
      </c>
      <c r="F938" s="11"/>
      <c r="G938" s="19"/>
      <c r="H938" s="11"/>
      <c r="I938" s="11"/>
      <c r="J938" s="11"/>
      <c r="K938" s="11"/>
      <c r="L938" s="32" t="s">
        <v>797</v>
      </c>
    </row>
    <row r="939" spans="1:12" x14ac:dyDescent="0.2">
      <c r="A939" s="21">
        <v>466</v>
      </c>
      <c r="B939" s="19" t="s">
        <v>798</v>
      </c>
      <c r="C939" s="19" t="s">
        <v>240</v>
      </c>
      <c r="D939" s="19" t="s">
        <v>728</v>
      </c>
      <c r="E939" s="19"/>
      <c r="F939" s="11">
        <f t="shared" si="30"/>
        <v>172199</v>
      </c>
      <c r="G939" s="19"/>
      <c r="H939" s="11">
        <f>F939/1000</f>
        <v>172.19900000000001</v>
      </c>
      <c r="I939" s="11">
        <f>H939/264.987*100</f>
        <v>64.983942608505316</v>
      </c>
      <c r="J939" s="11">
        <f>264.987-H939</f>
        <v>92.788000000000011</v>
      </c>
      <c r="K939" s="11">
        <f t="shared" si="29"/>
        <v>35.016057391494677</v>
      </c>
      <c r="L939" s="32" t="s">
        <v>245</v>
      </c>
    </row>
    <row r="940" spans="1:12" x14ac:dyDescent="0.2">
      <c r="A940" s="19"/>
      <c r="B940" s="19"/>
      <c r="C940" s="19"/>
      <c r="D940" s="19"/>
      <c r="E940" s="19">
        <v>389</v>
      </c>
      <c r="F940" s="11"/>
      <c r="G940" s="19"/>
      <c r="H940" s="11"/>
      <c r="I940" s="11"/>
      <c r="J940" s="11"/>
      <c r="K940" s="11"/>
      <c r="L940" s="32" t="s">
        <v>799</v>
      </c>
    </row>
    <row r="941" spans="1:12" x14ac:dyDescent="0.2">
      <c r="A941" s="19">
        <v>467</v>
      </c>
      <c r="B941" s="19" t="s">
        <v>800</v>
      </c>
      <c r="C941" s="19" t="s">
        <v>45</v>
      </c>
      <c r="D941" s="19" t="s">
        <v>43</v>
      </c>
      <c r="E941" s="19"/>
      <c r="F941" s="11">
        <f t="shared" si="30"/>
        <v>172588</v>
      </c>
      <c r="G941" s="19"/>
      <c r="H941" s="11">
        <f>F941/1000</f>
        <v>172.58799999999999</v>
      </c>
      <c r="I941" s="11">
        <f>H941/264.987*100</f>
        <v>65.13074226282798</v>
      </c>
      <c r="J941" s="11">
        <f>264.987-H941</f>
        <v>92.399000000000029</v>
      </c>
      <c r="K941" s="11">
        <f t="shared" si="29"/>
        <v>34.86925773717202</v>
      </c>
      <c r="L941" s="32" t="s">
        <v>245</v>
      </c>
    </row>
    <row r="942" spans="1:12" ht="25.5" x14ac:dyDescent="0.2">
      <c r="A942" s="21"/>
      <c r="B942" s="19"/>
      <c r="C942" s="19"/>
      <c r="D942" s="19"/>
      <c r="E942" s="19">
        <v>378</v>
      </c>
      <c r="F942" s="11"/>
      <c r="G942" s="19"/>
      <c r="H942" s="11"/>
      <c r="I942" s="11"/>
      <c r="J942" s="11"/>
      <c r="K942" s="11"/>
      <c r="L942" s="32" t="s">
        <v>801</v>
      </c>
    </row>
    <row r="943" spans="1:12" x14ac:dyDescent="0.2">
      <c r="A943" s="21">
        <v>468</v>
      </c>
      <c r="B943" s="19" t="s">
        <v>802</v>
      </c>
      <c r="C943" s="19" t="s">
        <v>32</v>
      </c>
      <c r="D943" s="19" t="s">
        <v>18</v>
      </c>
      <c r="E943" s="19"/>
      <c r="F943" s="11">
        <f t="shared" si="30"/>
        <v>172966</v>
      </c>
      <c r="G943" s="19"/>
      <c r="H943" s="11">
        <f>F943/1000</f>
        <v>172.96600000000001</v>
      </c>
      <c r="I943" s="11">
        <f>H943/264.987*100</f>
        <v>65.273390770113252</v>
      </c>
      <c r="J943" s="11">
        <f>264.987-H943</f>
        <v>92.021000000000015</v>
      </c>
      <c r="K943" s="11">
        <f t="shared" si="29"/>
        <v>34.726609229886748</v>
      </c>
      <c r="L943" s="32" t="s">
        <v>245</v>
      </c>
    </row>
    <row r="944" spans="1:12" ht="25.5" x14ac:dyDescent="0.2">
      <c r="A944" s="19"/>
      <c r="B944" s="19"/>
      <c r="C944" s="19"/>
      <c r="D944" s="19"/>
      <c r="E944" s="19">
        <v>390</v>
      </c>
      <c r="F944" s="11"/>
      <c r="G944" s="19"/>
      <c r="H944" s="11"/>
      <c r="I944" s="11"/>
      <c r="J944" s="11"/>
      <c r="K944" s="11"/>
      <c r="L944" s="32" t="s">
        <v>803</v>
      </c>
    </row>
    <row r="945" spans="1:12" x14ac:dyDescent="0.2">
      <c r="A945" s="19">
        <v>469</v>
      </c>
      <c r="B945" s="19" t="s">
        <v>804</v>
      </c>
      <c r="C945" s="19" t="s">
        <v>45</v>
      </c>
      <c r="D945" s="19" t="s">
        <v>43</v>
      </c>
      <c r="E945" s="19"/>
      <c r="F945" s="11">
        <f t="shared" si="30"/>
        <v>173356</v>
      </c>
      <c r="G945" s="19"/>
      <c r="H945" s="11">
        <f>F945/1000</f>
        <v>173.35599999999999</v>
      </c>
      <c r="I945" s="11">
        <f>H945/264.987*100</f>
        <v>65.420567801439304</v>
      </c>
      <c r="J945" s="11">
        <f>264.987-H945</f>
        <v>91.631000000000029</v>
      </c>
      <c r="K945" s="11">
        <f t="shared" si="29"/>
        <v>34.579432198560696</v>
      </c>
      <c r="L945" s="32" t="s">
        <v>245</v>
      </c>
    </row>
    <row r="946" spans="1:12" ht="25.5" x14ac:dyDescent="0.2">
      <c r="A946" s="21"/>
      <c r="B946" s="19"/>
      <c r="C946" s="19"/>
      <c r="D946" s="19"/>
      <c r="E946" s="19">
        <v>380</v>
      </c>
      <c r="F946" s="11"/>
      <c r="G946" s="19"/>
      <c r="H946" s="11"/>
      <c r="I946" s="11"/>
      <c r="J946" s="11"/>
      <c r="K946" s="11"/>
      <c r="L946" s="32" t="s">
        <v>805</v>
      </c>
    </row>
    <row r="947" spans="1:12" x14ac:dyDescent="0.2">
      <c r="A947" s="21">
        <v>470</v>
      </c>
      <c r="B947" s="19" t="s">
        <v>806</v>
      </c>
      <c r="C947" s="19" t="s">
        <v>32</v>
      </c>
      <c r="D947" s="19" t="s">
        <v>43</v>
      </c>
      <c r="E947" s="19"/>
      <c r="F947" s="11">
        <f t="shared" si="30"/>
        <v>173736</v>
      </c>
      <c r="G947" s="19"/>
      <c r="H947" s="11">
        <f>F947/1000</f>
        <v>173.73599999999999</v>
      </c>
      <c r="I947" s="11">
        <f>H947/264.987*100</f>
        <v>65.563971062731369</v>
      </c>
      <c r="J947" s="11">
        <f>264.987-H947</f>
        <v>91.251000000000033</v>
      </c>
      <c r="K947" s="11">
        <f t="shared" si="29"/>
        <v>34.436028937268631</v>
      </c>
      <c r="L947" s="32" t="s">
        <v>245</v>
      </c>
    </row>
    <row r="948" spans="1:12" ht="25.5" x14ac:dyDescent="0.2">
      <c r="A948" s="19"/>
      <c r="B948" s="19"/>
      <c r="C948" s="19"/>
      <c r="D948" s="19"/>
      <c r="E948" s="19">
        <v>300</v>
      </c>
      <c r="F948" s="11"/>
      <c r="G948" s="19"/>
      <c r="H948" s="11"/>
      <c r="I948" s="11"/>
      <c r="J948" s="11"/>
      <c r="K948" s="11"/>
      <c r="L948" s="32" t="s">
        <v>807</v>
      </c>
    </row>
    <row r="949" spans="1:12" x14ac:dyDescent="0.2">
      <c r="A949" s="19">
        <v>471</v>
      </c>
      <c r="B949" s="19" t="s">
        <v>808</v>
      </c>
      <c r="C949" s="19" t="s">
        <v>32</v>
      </c>
      <c r="D949" s="19" t="s">
        <v>728</v>
      </c>
      <c r="E949" s="19"/>
      <c r="F949" s="11">
        <f t="shared" si="30"/>
        <v>174036</v>
      </c>
      <c r="G949" s="19"/>
      <c r="H949" s="11">
        <f>F949/1000</f>
        <v>174.036</v>
      </c>
      <c r="I949" s="11">
        <f>H949/264.987*100</f>
        <v>65.67718416375142</v>
      </c>
      <c r="J949" s="11">
        <f>264.987-H949</f>
        <v>90.951000000000022</v>
      </c>
      <c r="K949" s="11">
        <f t="shared" si="29"/>
        <v>34.32281583624858</v>
      </c>
      <c r="L949" s="32" t="s">
        <v>245</v>
      </c>
    </row>
    <row r="950" spans="1:12" x14ac:dyDescent="0.2">
      <c r="A950" s="21"/>
      <c r="B950" s="19"/>
      <c r="C950" s="19"/>
      <c r="D950" s="19"/>
      <c r="E950" s="19">
        <v>300</v>
      </c>
      <c r="F950" s="11"/>
      <c r="G950" s="19"/>
      <c r="H950" s="11"/>
      <c r="I950" s="11"/>
      <c r="J950" s="11"/>
      <c r="K950" s="11"/>
      <c r="L950" s="32" t="s">
        <v>809</v>
      </c>
    </row>
    <row r="951" spans="1:12" x14ac:dyDescent="0.2">
      <c r="A951" s="21">
        <v>472</v>
      </c>
      <c r="B951" s="19" t="s">
        <v>810</v>
      </c>
      <c r="C951" s="19" t="s">
        <v>32</v>
      </c>
      <c r="D951" s="19" t="s">
        <v>18</v>
      </c>
      <c r="E951" s="19"/>
      <c r="F951" s="11">
        <f t="shared" si="30"/>
        <v>174336</v>
      </c>
      <c r="G951" s="19"/>
      <c r="H951" s="11">
        <f>F951/1000</f>
        <v>174.33600000000001</v>
      </c>
      <c r="I951" s="11">
        <f>H951/264.987*100</f>
        <v>65.790397264771485</v>
      </c>
      <c r="J951" s="11">
        <f>264.987-H951</f>
        <v>90.65100000000001</v>
      </c>
      <c r="K951" s="11">
        <f t="shared" si="29"/>
        <v>34.209602735228522</v>
      </c>
      <c r="L951" s="32" t="s">
        <v>245</v>
      </c>
    </row>
    <row r="952" spans="1:12" x14ac:dyDescent="0.2">
      <c r="A952" s="19"/>
      <c r="B952" s="19"/>
      <c r="C952" s="19"/>
      <c r="D952" s="19"/>
      <c r="E952" s="19">
        <v>370</v>
      </c>
      <c r="F952" s="11"/>
      <c r="G952" s="19"/>
      <c r="H952" s="11"/>
      <c r="I952" s="11"/>
      <c r="J952" s="11"/>
      <c r="K952" s="11"/>
      <c r="L952" s="32" t="s">
        <v>245</v>
      </c>
    </row>
    <row r="953" spans="1:12" x14ac:dyDescent="0.2">
      <c r="A953" s="19">
        <v>473</v>
      </c>
      <c r="B953" s="19" t="s">
        <v>811</v>
      </c>
      <c r="C953" s="19" t="s">
        <v>45</v>
      </c>
      <c r="D953" s="19" t="s">
        <v>261</v>
      </c>
      <c r="E953" s="19"/>
      <c r="F953" s="11">
        <f t="shared" si="30"/>
        <v>174706</v>
      </c>
      <c r="G953" s="19"/>
      <c r="H953" s="11">
        <f>F953/1000</f>
        <v>174.70599999999999</v>
      </c>
      <c r="I953" s="11">
        <f>H953/264.987*100</f>
        <v>65.930026756029534</v>
      </c>
      <c r="J953" s="11">
        <f>264.987-H953</f>
        <v>90.281000000000034</v>
      </c>
      <c r="K953" s="11">
        <f t="shared" si="29"/>
        <v>34.069973243970466</v>
      </c>
      <c r="L953" s="32" t="s">
        <v>245</v>
      </c>
    </row>
    <row r="954" spans="1:12" x14ac:dyDescent="0.2">
      <c r="A954" s="21"/>
      <c r="B954" s="19"/>
      <c r="C954" s="19"/>
      <c r="D954" s="19"/>
      <c r="E954" s="19">
        <v>390</v>
      </c>
      <c r="F954" s="11"/>
      <c r="G954" s="19"/>
      <c r="H954" s="11"/>
      <c r="I954" s="11"/>
      <c r="J954" s="11"/>
      <c r="K954" s="11"/>
      <c r="L954" s="32" t="s">
        <v>812</v>
      </c>
    </row>
    <row r="955" spans="1:12" x14ac:dyDescent="0.2">
      <c r="A955" s="21">
        <v>474</v>
      </c>
      <c r="B955" s="19" t="s">
        <v>813</v>
      </c>
      <c r="C955" s="19" t="s">
        <v>29</v>
      </c>
      <c r="D955" s="19" t="s">
        <v>777</v>
      </c>
      <c r="E955" s="19"/>
      <c r="F955" s="11">
        <f t="shared" si="30"/>
        <v>175096</v>
      </c>
      <c r="G955" s="19" t="s">
        <v>814</v>
      </c>
      <c r="H955" s="11">
        <f>F955/1000</f>
        <v>175.096</v>
      </c>
      <c r="I955" s="11">
        <f>H955/264.987*100</f>
        <v>66.0772037873556</v>
      </c>
      <c r="J955" s="11">
        <f>264.987-H955</f>
        <v>89.89100000000002</v>
      </c>
      <c r="K955" s="11">
        <f t="shared" si="29"/>
        <v>33.922796212644393</v>
      </c>
      <c r="L955" s="32" t="s">
        <v>245</v>
      </c>
    </row>
    <row r="956" spans="1:12" x14ac:dyDescent="0.2">
      <c r="A956" s="19"/>
      <c r="B956" s="19"/>
      <c r="C956" s="19"/>
      <c r="D956" s="19"/>
      <c r="E956" s="12">
        <v>350</v>
      </c>
      <c r="F956" s="11"/>
      <c r="G956" s="11"/>
      <c r="H956" s="11"/>
      <c r="I956" s="11"/>
      <c r="J956" s="11"/>
      <c r="K956" s="11"/>
      <c r="L956" s="32" t="s">
        <v>245</v>
      </c>
    </row>
    <row r="957" spans="1:12" x14ac:dyDescent="0.2">
      <c r="A957" s="19">
        <v>475</v>
      </c>
      <c r="B957" s="19" t="s">
        <v>815</v>
      </c>
      <c r="C957" s="19" t="s">
        <v>32</v>
      </c>
      <c r="D957" s="19" t="s">
        <v>18</v>
      </c>
      <c r="E957" s="12"/>
      <c r="F957" s="11">
        <f t="shared" si="30"/>
        <v>175446</v>
      </c>
      <c r="G957" s="11"/>
      <c r="H957" s="11">
        <f>F957/1000</f>
        <v>175.446</v>
      </c>
      <c r="I957" s="11">
        <f>H957/264.987*100</f>
        <v>66.20928573854566</v>
      </c>
      <c r="J957" s="11">
        <f>264.987-H957</f>
        <v>89.541000000000025</v>
      </c>
      <c r="K957" s="11">
        <f t="shared" si="29"/>
        <v>33.79071426145434</v>
      </c>
      <c r="L957" s="32" t="s">
        <v>245</v>
      </c>
    </row>
    <row r="958" spans="1:12" x14ac:dyDescent="0.2">
      <c r="A958" s="21"/>
      <c r="B958" s="19"/>
      <c r="C958" s="19"/>
      <c r="D958" s="19"/>
      <c r="E958" s="12">
        <v>390</v>
      </c>
      <c r="F958" s="11"/>
      <c r="G958" s="11"/>
      <c r="H958" s="11"/>
      <c r="I958" s="11"/>
      <c r="J958" s="11"/>
      <c r="K958" s="11"/>
      <c r="L958" s="32" t="s">
        <v>816</v>
      </c>
    </row>
    <row r="959" spans="1:12" x14ac:dyDescent="0.2">
      <c r="A959" s="21">
        <v>476</v>
      </c>
      <c r="B959" s="19" t="s">
        <v>817</v>
      </c>
      <c r="C959" s="19" t="s">
        <v>45</v>
      </c>
      <c r="D959" s="19" t="s">
        <v>43</v>
      </c>
      <c r="E959" s="12"/>
      <c r="F959" s="11">
        <f t="shared" si="30"/>
        <v>175836</v>
      </c>
      <c r="G959" s="11"/>
      <c r="H959" s="11">
        <f>F959/1000</f>
        <v>175.83600000000001</v>
      </c>
      <c r="I959" s="11">
        <f>H959/264.987*100</f>
        <v>66.356462769871726</v>
      </c>
      <c r="J959" s="11">
        <f>264.987-H959</f>
        <v>89.15100000000001</v>
      </c>
      <c r="K959" s="11">
        <f t="shared" si="29"/>
        <v>33.643537230128274</v>
      </c>
      <c r="L959" s="32" t="s">
        <v>245</v>
      </c>
    </row>
    <row r="960" spans="1:12" x14ac:dyDescent="0.2">
      <c r="A960" s="19"/>
      <c r="B960" s="19"/>
      <c r="C960" s="19"/>
      <c r="D960" s="19"/>
      <c r="E960" s="12">
        <v>390</v>
      </c>
      <c r="F960" s="11"/>
      <c r="G960" s="11"/>
      <c r="H960" s="11"/>
      <c r="I960" s="11"/>
      <c r="J960" s="11"/>
      <c r="K960" s="11"/>
      <c r="L960" s="32" t="s">
        <v>818</v>
      </c>
    </row>
    <row r="961" spans="1:12" x14ac:dyDescent="0.2">
      <c r="A961" s="19">
        <v>477</v>
      </c>
      <c r="B961" s="19" t="s">
        <v>819</v>
      </c>
      <c r="C961" s="19" t="s">
        <v>32</v>
      </c>
      <c r="D961" s="19" t="s">
        <v>318</v>
      </c>
      <c r="E961" s="12"/>
      <c r="F961" s="11">
        <f t="shared" si="30"/>
        <v>176226</v>
      </c>
      <c r="G961" s="11"/>
      <c r="H961" s="11">
        <f>F961/1000</f>
        <v>176.226</v>
      </c>
      <c r="I961" s="11">
        <f>H961/264.987*100</f>
        <v>66.503639801197792</v>
      </c>
      <c r="J961" s="11">
        <f>264.987-H961</f>
        <v>88.761000000000024</v>
      </c>
      <c r="K961" s="11">
        <f t="shared" si="29"/>
        <v>33.496360198802208</v>
      </c>
      <c r="L961" s="32" t="s">
        <v>245</v>
      </c>
    </row>
    <row r="962" spans="1:12" x14ac:dyDescent="0.2">
      <c r="A962" s="21"/>
      <c r="B962" s="19"/>
      <c r="C962" s="19"/>
      <c r="D962" s="19"/>
      <c r="E962" s="12">
        <v>340</v>
      </c>
      <c r="F962" s="11"/>
      <c r="G962" s="11"/>
      <c r="H962" s="11"/>
      <c r="I962" s="11"/>
      <c r="J962" s="11"/>
      <c r="K962" s="11"/>
      <c r="L962" s="32" t="s">
        <v>302</v>
      </c>
    </row>
    <row r="963" spans="1:12" x14ac:dyDescent="0.2">
      <c r="A963" s="21">
        <v>478</v>
      </c>
      <c r="B963" s="19" t="s">
        <v>820</v>
      </c>
      <c r="C963" s="19" t="s">
        <v>79</v>
      </c>
      <c r="D963" s="19" t="s">
        <v>18</v>
      </c>
      <c r="E963" s="12"/>
      <c r="F963" s="11">
        <f t="shared" si="30"/>
        <v>176566</v>
      </c>
      <c r="G963" s="11" t="s">
        <v>821</v>
      </c>
      <c r="H963" s="11">
        <f>F963/1000</f>
        <v>176.566</v>
      </c>
      <c r="I963" s="11">
        <f>H963/264.987*100</f>
        <v>66.63194798235385</v>
      </c>
      <c r="J963" s="11">
        <f>264.987-H963</f>
        <v>88.421000000000021</v>
      </c>
      <c r="K963" s="11">
        <f t="shared" si="29"/>
        <v>33.368052017646157</v>
      </c>
      <c r="L963" s="32" t="s">
        <v>245</v>
      </c>
    </row>
    <row r="964" spans="1:12" ht="25.5" x14ac:dyDescent="0.2">
      <c r="A964" s="19"/>
      <c r="B964" s="19"/>
      <c r="C964" s="19"/>
      <c r="D964" s="19"/>
      <c r="E964" s="12">
        <v>355</v>
      </c>
      <c r="F964" s="11"/>
      <c r="G964" s="11"/>
      <c r="H964" s="11"/>
      <c r="I964" s="11"/>
      <c r="J964" s="11"/>
      <c r="K964" s="11"/>
      <c r="L964" s="32" t="s">
        <v>822</v>
      </c>
    </row>
    <row r="965" spans="1:12" x14ac:dyDescent="0.2">
      <c r="A965" s="19">
        <v>479</v>
      </c>
      <c r="B965" s="19" t="s">
        <v>823</v>
      </c>
      <c r="C965" s="19" t="s">
        <v>51</v>
      </c>
      <c r="D965" s="19" t="s">
        <v>43</v>
      </c>
      <c r="E965" s="12"/>
      <c r="F965" s="11">
        <f t="shared" si="30"/>
        <v>176921</v>
      </c>
      <c r="G965" s="11"/>
      <c r="H965" s="11">
        <f>F965/1000</f>
        <v>176.92099999999999</v>
      </c>
      <c r="I965" s="11">
        <f>H965/264.987*100</f>
        <v>66.765916818560896</v>
      </c>
      <c r="J965" s="11">
        <f>264.987-H965</f>
        <v>88.066000000000031</v>
      </c>
      <c r="K965" s="11">
        <f t="shared" si="29"/>
        <v>33.234083181439104</v>
      </c>
      <c r="L965" s="32" t="s">
        <v>245</v>
      </c>
    </row>
    <row r="966" spans="1:12" x14ac:dyDescent="0.2">
      <c r="A966" s="21"/>
      <c r="B966" s="19"/>
      <c r="C966" s="19"/>
      <c r="D966" s="19"/>
      <c r="E966" s="12">
        <v>365</v>
      </c>
      <c r="F966" s="11"/>
      <c r="G966" s="11"/>
      <c r="H966" s="11"/>
      <c r="I966" s="11"/>
      <c r="J966" s="11"/>
      <c r="K966" s="11"/>
      <c r="L966" s="32" t="s">
        <v>245</v>
      </c>
    </row>
    <row r="967" spans="1:12" x14ac:dyDescent="0.2">
      <c r="A967" s="21">
        <v>480</v>
      </c>
      <c r="B967" s="19" t="s">
        <v>824</v>
      </c>
      <c r="C967" s="19" t="s">
        <v>32</v>
      </c>
      <c r="D967" s="19" t="s">
        <v>43</v>
      </c>
      <c r="E967" s="12"/>
      <c r="F967" s="11">
        <f t="shared" si="30"/>
        <v>177286</v>
      </c>
      <c r="G967" s="11"/>
      <c r="H967" s="11">
        <f>F967/1000</f>
        <v>177.286</v>
      </c>
      <c r="I967" s="11">
        <f>H967/264.987*100</f>
        <v>66.903659424801958</v>
      </c>
      <c r="J967" s="11">
        <f>264.987-H967</f>
        <v>87.701000000000022</v>
      </c>
      <c r="K967" s="11">
        <f t="shared" si="29"/>
        <v>33.096340575198035</v>
      </c>
      <c r="L967" s="32" t="s">
        <v>245</v>
      </c>
    </row>
    <row r="968" spans="1:12" x14ac:dyDescent="0.2">
      <c r="A968" s="19"/>
      <c r="B968" s="19"/>
      <c r="C968" s="19"/>
      <c r="D968" s="19"/>
      <c r="E968" s="12">
        <v>398</v>
      </c>
      <c r="F968" s="11"/>
      <c r="G968" s="11"/>
      <c r="H968" s="11"/>
      <c r="I968" s="11"/>
      <c r="J968" s="11"/>
      <c r="K968" s="11"/>
      <c r="L968" s="32" t="s">
        <v>825</v>
      </c>
    </row>
    <row r="969" spans="1:12" x14ac:dyDescent="0.2">
      <c r="A969" s="19">
        <v>481</v>
      </c>
      <c r="B969" s="19" t="s">
        <v>826</v>
      </c>
      <c r="C969" s="19" t="s">
        <v>45</v>
      </c>
      <c r="D969" s="19" t="s">
        <v>43</v>
      </c>
      <c r="E969" s="12"/>
      <c r="F969" s="11">
        <f t="shared" si="30"/>
        <v>177684</v>
      </c>
      <c r="G969" s="11"/>
      <c r="H969" s="11">
        <f>F969/1000</f>
        <v>177.684</v>
      </c>
      <c r="I969" s="11">
        <f>H969/264.987*100</f>
        <v>67.053855472155234</v>
      </c>
      <c r="J969" s="11">
        <f>264.987-H969</f>
        <v>87.303000000000026</v>
      </c>
      <c r="K969" s="11">
        <f t="shared" si="29"/>
        <v>32.946144527844766</v>
      </c>
      <c r="L969" s="32" t="s">
        <v>245</v>
      </c>
    </row>
    <row r="970" spans="1:12" x14ac:dyDescent="0.2">
      <c r="A970" s="21"/>
      <c r="B970" s="19"/>
      <c r="C970" s="19"/>
      <c r="D970" s="19"/>
      <c r="E970" s="12">
        <v>400</v>
      </c>
      <c r="F970" s="11"/>
      <c r="G970" s="11"/>
      <c r="H970" s="11"/>
      <c r="I970" s="11"/>
      <c r="J970" s="11"/>
      <c r="K970" s="11"/>
      <c r="L970" s="32" t="s">
        <v>827</v>
      </c>
    </row>
    <row r="971" spans="1:12" x14ac:dyDescent="0.2">
      <c r="A971" s="21">
        <v>482</v>
      </c>
      <c r="B971" s="19" t="s">
        <v>828</v>
      </c>
      <c r="C971" s="19" t="s">
        <v>240</v>
      </c>
      <c r="D971" s="19" t="s">
        <v>18</v>
      </c>
      <c r="E971" s="12"/>
      <c r="F971" s="11">
        <f t="shared" si="30"/>
        <v>178084</v>
      </c>
      <c r="G971" s="11" t="s">
        <v>829</v>
      </c>
      <c r="H971" s="11">
        <f>F971/1000</f>
        <v>178.084</v>
      </c>
      <c r="I971" s="11">
        <f>H971/264.987*100</f>
        <v>67.204806273515302</v>
      </c>
      <c r="J971" s="11">
        <f>264.987-H971</f>
        <v>86.90300000000002</v>
      </c>
      <c r="K971" s="11">
        <f t="shared" ref="K971:K1033" si="31">J971/264.987*100</f>
        <v>32.795193726484698</v>
      </c>
      <c r="L971" s="32" t="s">
        <v>245</v>
      </c>
    </row>
    <row r="972" spans="1:12" x14ac:dyDescent="0.2">
      <c r="A972" s="19"/>
      <c r="B972" s="19"/>
      <c r="C972" s="19"/>
      <c r="D972" s="19"/>
      <c r="E972" s="12">
        <v>400</v>
      </c>
      <c r="F972" s="11"/>
      <c r="G972" s="11"/>
      <c r="H972" s="11"/>
      <c r="I972" s="11"/>
      <c r="J972" s="11"/>
      <c r="K972" s="11"/>
      <c r="L972" s="32" t="s">
        <v>830</v>
      </c>
    </row>
    <row r="973" spans="1:12" x14ac:dyDescent="0.2">
      <c r="A973" s="19">
        <v>483</v>
      </c>
      <c r="B973" s="19" t="s">
        <v>831</v>
      </c>
      <c r="C973" s="19" t="s">
        <v>45</v>
      </c>
      <c r="D973" s="19" t="s">
        <v>43</v>
      </c>
      <c r="E973" s="12"/>
      <c r="F973" s="11">
        <f t="shared" si="30"/>
        <v>178484</v>
      </c>
      <c r="G973" s="11"/>
      <c r="H973" s="11">
        <f>F973/1000</f>
        <v>178.48400000000001</v>
      </c>
      <c r="I973" s="11">
        <f>H973/264.987*100</f>
        <v>67.35575707487537</v>
      </c>
      <c r="J973" s="11">
        <f>264.987-H973</f>
        <v>86.503000000000014</v>
      </c>
      <c r="K973" s="11">
        <f t="shared" si="31"/>
        <v>32.644242925124637</v>
      </c>
      <c r="L973" s="32" t="s">
        <v>245</v>
      </c>
    </row>
    <row r="974" spans="1:12" ht="25.5" x14ac:dyDescent="0.2">
      <c r="A974" s="21"/>
      <c r="B974" s="19"/>
      <c r="C974" s="19"/>
      <c r="D974" s="19"/>
      <c r="E974" s="12">
        <v>370</v>
      </c>
      <c r="F974" s="11"/>
      <c r="G974" s="11"/>
      <c r="H974" s="11"/>
      <c r="I974" s="11"/>
      <c r="J974" s="11"/>
      <c r="K974" s="11"/>
      <c r="L974" s="32" t="s">
        <v>832</v>
      </c>
    </row>
    <row r="975" spans="1:12" x14ac:dyDescent="0.2">
      <c r="A975" s="21">
        <v>484</v>
      </c>
      <c r="B975" s="19" t="s">
        <v>833</v>
      </c>
      <c r="C975" s="19" t="s">
        <v>45</v>
      </c>
      <c r="D975" s="19" t="s">
        <v>43</v>
      </c>
      <c r="E975" s="12"/>
      <c r="F975" s="11">
        <f t="shared" ref="F975:F1037" si="32">F973+E974</f>
        <v>178854</v>
      </c>
      <c r="G975" s="11"/>
      <c r="H975" s="11">
        <f>F975/1000</f>
        <v>178.85400000000001</v>
      </c>
      <c r="I975" s="11">
        <f>H975/264.987*100</f>
        <v>67.495386566133433</v>
      </c>
      <c r="J975" s="11">
        <f>264.987-H975</f>
        <v>86.13300000000001</v>
      </c>
      <c r="K975" s="11">
        <f t="shared" si="31"/>
        <v>32.504613433866567</v>
      </c>
      <c r="L975" s="32" t="s">
        <v>245</v>
      </c>
    </row>
    <row r="976" spans="1:12" x14ac:dyDescent="0.2">
      <c r="A976" s="19"/>
      <c r="B976" s="19"/>
      <c r="C976" s="19"/>
      <c r="D976" s="19"/>
      <c r="E976" s="12">
        <v>400</v>
      </c>
      <c r="F976" s="11"/>
      <c r="G976" s="11"/>
      <c r="H976" s="11"/>
      <c r="I976" s="11"/>
      <c r="J976" s="11"/>
      <c r="K976" s="11"/>
      <c r="L976" s="32" t="s">
        <v>834</v>
      </c>
    </row>
    <row r="977" spans="1:12" x14ac:dyDescent="0.2">
      <c r="A977" s="19">
        <v>485</v>
      </c>
      <c r="B977" s="19" t="s">
        <v>835</v>
      </c>
      <c r="C977" s="19" t="s">
        <v>79</v>
      </c>
      <c r="D977" s="19" t="s">
        <v>836</v>
      </c>
      <c r="E977" s="12"/>
      <c r="F977" s="11">
        <f t="shared" si="32"/>
        <v>179254</v>
      </c>
      <c r="G977" s="11" t="s">
        <v>837</v>
      </c>
      <c r="H977" s="11">
        <f>F977/1000</f>
        <v>179.25399999999999</v>
      </c>
      <c r="I977" s="11">
        <f>H977/264.987*100</f>
        <v>67.646337367493487</v>
      </c>
      <c r="J977" s="11">
        <f>264.987-H977</f>
        <v>85.733000000000033</v>
      </c>
      <c r="K977" s="11">
        <f t="shared" si="31"/>
        <v>32.353662632506506</v>
      </c>
      <c r="L977" s="32" t="s">
        <v>245</v>
      </c>
    </row>
    <row r="978" spans="1:12" x14ac:dyDescent="0.2">
      <c r="A978" s="21"/>
      <c r="B978" s="19"/>
      <c r="C978" s="19"/>
      <c r="D978" s="19"/>
      <c r="E978" s="12">
        <v>399</v>
      </c>
      <c r="F978" s="11"/>
      <c r="G978" s="11"/>
      <c r="H978" s="11"/>
      <c r="I978" s="11"/>
      <c r="J978" s="11"/>
      <c r="K978" s="11"/>
      <c r="L978" s="32" t="s">
        <v>237</v>
      </c>
    </row>
    <row r="979" spans="1:12" x14ac:dyDescent="0.2">
      <c r="A979" s="21">
        <v>486</v>
      </c>
      <c r="B979" s="19" t="s">
        <v>838</v>
      </c>
      <c r="C979" s="19" t="s">
        <v>32</v>
      </c>
      <c r="D979" s="19" t="s">
        <v>777</v>
      </c>
      <c r="E979" s="12"/>
      <c r="F979" s="11">
        <f t="shared" si="32"/>
        <v>179653</v>
      </c>
      <c r="G979" s="11"/>
      <c r="H979" s="11">
        <f>F979/1000</f>
        <v>179.65299999999999</v>
      </c>
      <c r="I979" s="11">
        <f>H979/264.987*100</f>
        <v>67.796910791850166</v>
      </c>
      <c r="J979" s="11">
        <f>264.987-H979</f>
        <v>85.334000000000032</v>
      </c>
      <c r="K979" s="11">
        <f t="shared" si="31"/>
        <v>32.203089208149841</v>
      </c>
      <c r="L979" s="32" t="s">
        <v>245</v>
      </c>
    </row>
    <row r="980" spans="1:12" x14ac:dyDescent="0.2">
      <c r="A980" s="19"/>
      <c r="B980" s="11"/>
      <c r="C980" s="11"/>
      <c r="D980" s="11"/>
      <c r="E980" s="12">
        <v>399</v>
      </c>
      <c r="F980" s="11"/>
      <c r="G980" s="11"/>
      <c r="H980" s="11"/>
      <c r="I980" s="11"/>
      <c r="J980" s="11"/>
      <c r="K980" s="11"/>
      <c r="L980" s="32" t="s">
        <v>839</v>
      </c>
    </row>
    <row r="981" spans="1:12" x14ac:dyDescent="0.2">
      <c r="A981" s="19">
        <v>487</v>
      </c>
      <c r="B981" s="13" t="s">
        <v>840</v>
      </c>
      <c r="C981" s="11" t="s">
        <v>125</v>
      </c>
      <c r="D981" s="11" t="s">
        <v>247</v>
      </c>
      <c r="E981" s="12"/>
      <c r="F981" s="11">
        <f t="shared" si="32"/>
        <v>180052</v>
      </c>
      <c r="G981" s="11" t="s">
        <v>841</v>
      </c>
      <c r="H981" s="11">
        <f>F981/1000</f>
        <v>180.05199999999999</v>
      </c>
      <c r="I981" s="11">
        <f>H981/264.987*100</f>
        <v>67.947484216206817</v>
      </c>
      <c r="J981" s="11">
        <f>264.987-H981</f>
        <v>84.935000000000031</v>
      </c>
      <c r="K981" s="11">
        <f t="shared" si="31"/>
        <v>32.052515783793176</v>
      </c>
      <c r="L981" s="32" t="s">
        <v>245</v>
      </c>
    </row>
    <row r="982" spans="1:12" ht="25.5" x14ac:dyDescent="0.2">
      <c r="A982" s="21"/>
      <c r="B982" s="11"/>
      <c r="C982" s="19"/>
      <c r="D982" s="19"/>
      <c r="E982" s="12">
        <v>325</v>
      </c>
      <c r="F982" s="11"/>
      <c r="G982" s="11"/>
      <c r="H982" s="11"/>
      <c r="I982" s="11"/>
      <c r="J982" s="11"/>
      <c r="K982" s="11"/>
      <c r="L982" s="32" t="s">
        <v>842</v>
      </c>
    </row>
    <row r="983" spans="1:12" x14ac:dyDescent="0.2">
      <c r="A983" s="21">
        <v>488</v>
      </c>
      <c r="B983" s="13" t="s">
        <v>843</v>
      </c>
      <c r="C983" s="19" t="s">
        <v>45</v>
      </c>
      <c r="D983" s="19" t="s">
        <v>777</v>
      </c>
      <c r="E983" s="12"/>
      <c r="F983" s="11">
        <f t="shared" si="32"/>
        <v>180377</v>
      </c>
      <c r="G983" s="11"/>
      <c r="H983" s="11">
        <f>F983/1000</f>
        <v>180.37700000000001</v>
      </c>
      <c r="I983" s="11">
        <f>H983/264.987*100</f>
        <v>68.070131742311887</v>
      </c>
      <c r="J983" s="11">
        <f>264.987-H983</f>
        <v>84.610000000000014</v>
      </c>
      <c r="K983" s="11">
        <f t="shared" si="31"/>
        <v>31.929868257688117</v>
      </c>
      <c r="L983" s="32" t="s">
        <v>245</v>
      </c>
    </row>
    <row r="984" spans="1:12" ht="25.5" x14ac:dyDescent="0.2">
      <c r="A984" s="19"/>
      <c r="B984" s="11"/>
      <c r="C984" s="19"/>
      <c r="D984" s="19"/>
      <c r="E984" s="12">
        <v>364</v>
      </c>
      <c r="F984" s="11"/>
      <c r="G984" s="11"/>
      <c r="H984" s="11"/>
      <c r="I984" s="11"/>
      <c r="J984" s="11"/>
      <c r="K984" s="11"/>
      <c r="L984" s="32" t="s">
        <v>844</v>
      </c>
    </row>
    <row r="985" spans="1:12" x14ac:dyDescent="0.2">
      <c r="A985" s="19">
        <v>489</v>
      </c>
      <c r="B985" s="13" t="s">
        <v>845</v>
      </c>
      <c r="C985" s="19" t="s">
        <v>45</v>
      </c>
      <c r="D985" s="19" t="s">
        <v>43</v>
      </c>
      <c r="E985" s="12"/>
      <c r="F985" s="11">
        <f t="shared" si="32"/>
        <v>180741</v>
      </c>
      <c r="G985" s="11"/>
      <c r="H985" s="11">
        <f>F985/1000</f>
        <v>180.74100000000001</v>
      </c>
      <c r="I985" s="11">
        <f>H985/264.987*100</f>
        <v>68.207496971549546</v>
      </c>
      <c r="J985" s="11">
        <f>264.987-H985</f>
        <v>84.246000000000009</v>
      </c>
      <c r="K985" s="11">
        <f t="shared" si="31"/>
        <v>31.792503028450454</v>
      </c>
      <c r="L985" s="32" t="s">
        <v>245</v>
      </c>
    </row>
    <row r="986" spans="1:12" x14ac:dyDescent="0.2">
      <c r="A986" s="21"/>
      <c r="B986" s="11"/>
      <c r="C986" s="19"/>
      <c r="D986" s="19"/>
      <c r="E986" s="12">
        <v>363</v>
      </c>
      <c r="F986" s="11"/>
      <c r="G986" s="11"/>
      <c r="H986" s="11"/>
      <c r="I986" s="11"/>
      <c r="J986" s="11"/>
      <c r="K986" s="11"/>
      <c r="L986" s="32" t="s">
        <v>846</v>
      </c>
    </row>
    <row r="987" spans="1:12" x14ac:dyDescent="0.2">
      <c r="A987" s="21">
        <v>490</v>
      </c>
      <c r="B987" s="13" t="s">
        <v>847</v>
      </c>
      <c r="C987" s="19" t="s">
        <v>32</v>
      </c>
      <c r="D987" s="19" t="s">
        <v>777</v>
      </c>
      <c r="E987" s="12"/>
      <c r="F987" s="11">
        <f t="shared" si="32"/>
        <v>181104</v>
      </c>
      <c r="G987" s="11"/>
      <c r="H987" s="11">
        <f>F987/1000</f>
        <v>181.10400000000001</v>
      </c>
      <c r="I987" s="11">
        <f>H987/264.987*100</f>
        <v>68.344484823783802</v>
      </c>
      <c r="J987" s="11">
        <f>264.987-H987</f>
        <v>83.88300000000001</v>
      </c>
      <c r="K987" s="11">
        <f t="shared" si="31"/>
        <v>31.655515176216191</v>
      </c>
      <c r="L987" s="32" t="s">
        <v>245</v>
      </c>
    </row>
    <row r="988" spans="1:12" ht="14.25" customHeight="1" x14ac:dyDescent="0.2">
      <c r="A988" s="19"/>
      <c r="B988" s="11"/>
      <c r="C988" s="19"/>
      <c r="D988" s="19"/>
      <c r="E988" s="12">
        <v>366</v>
      </c>
      <c r="F988" s="11"/>
      <c r="G988" s="11"/>
      <c r="H988" s="11"/>
      <c r="I988" s="11"/>
      <c r="J988" s="11"/>
      <c r="K988" s="11"/>
      <c r="L988" s="32" t="s">
        <v>848</v>
      </c>
    </row>
    <row r="989" spans="1:12" x14ac:dyDescent="0.2">
      <c r="A989" s="19">
        <v>491</v>
      </c>
      <c r="B989" s="13" t="s">
        <v>849</v>
      </c>
      <c r="C989" s="19" t="s">
        <v>47</v>
      </c>
      <c r="D989" s="19" t="s">
        <v>18</v>
      </c>
      <c r="E989" s="12"/>
      <c r="F989" s="11">
        <f t="shared" si="32"/>
        <v>181470</v>
      </c>
      <c r="G989" s="11"/>
      <c r="H989" s="11">
        <f>F989/1000</f>
        <v>181.47</v>
      </c>
      <c r="I989" s="11">
        <f>H989/264.987*100</f>
        <v>68.482604807028252</v>
      </c>
      <c r="J989" s="11">
        <f>264.987-H989</f>
        <v>83.517000000000024</v>
      </c>
      <c r="K989" s="11">
        <f t="shared" si="31"/>
        <v>31.517395192971737</v>
      </c>
      <c r="L989" s="32" t="s">
        <v>245</v>
      </c>
    </row>
    <row r="990" spans="1:12" x14ac:dyDescent="0.2">
      <c r="A990" s="21"/>
      <c r="B990" s="11"/>
      <c r="C990" s="19"/>
      <c r="D990" s="19"/>
      <c r="E990" s="12">
        <v>354</v>
      </c>
      <c r="F990" s="11"/>
      <c r="G990" s="11"/>
      <c r="H990" s="11"/>
      <c r="I990" s="11"/>
      <c r="J990" s="11"/>
      <c r="K990" s="11"/>
      <c r="L990" s="32" t="s">
        <v>302</v>
      </c>
    </row>
    <row r="991" spans="1:12" x14ac:dyDescent="0.2">
      <c r="A991" s="21">
        <v>492</v>
      </c>
      <c r="B991" s="13" t="s">
        <v>850</v>
      </c>
      <c r="C991" s="19" t="s">
        <v>240</v>
      </c>
      <c r="D991" s="19" t="s">
        <v>43</v>
      </c>
      <c r="E991" s="12"/>
      <c r="F991" s="11">
        <f t="shared" si="32"/>
        <v>181824</v>
      </c>
      <c r="G991" s="11" t="s">
        <v>851</v>
      </c>
      <c r="H991" s="11">
        <f>F991/1000</f>
        <v>181.82400000000001</v>
      </c>
      <c r="I991" s="11">
        <f>H991/264.987*100</f>
        <v>68.616196266231938</v>
      </c>
      <c r="J991" s="11">
        <f>264.987-H991</f>
        <v>83.163000000000011</v>
      </c>
      <c r="K991" s="11">
        <f t="shared" si="31"/>
        <v>31.383803733768072</v>
      </c>
      <c r="L991" s="32" t="s">
        <v>245</v>
      </c>
    </row>
    <row r="992" spans="1:12" x14ac:dyDescent="0.2">
      <c r="A992" s="19"/>
      <c r="B992" s="11"/>
      <c r="C992" s="11"/>
      <c r="D992" s="11"/>
      <c r="E992" s="12">
        <v>370</v>
      </c>
      <c r="F992" s="11"/>
      <c r="G992" s="11"/>
      <c r="H992" s="11"/>
      <c r="I992" s="11"/>
      <c r="J992" s="11"/>
      <c r="K992" s="11"/>
      <c r="L992" s="32" t="s">
        <v>852</v>
      </c>
    </row>
    <row r="993" spans="1:12" x14ac:dyDescent="0.2">
      <c r="A993" s="19">
        <v>493</v>
      </c>
      <c r="B993" s="11" t="s">
        <v>853</v>
      </c>
      <c r="C993" s="11" t="s">
        <v>32</v>
      </c>
      <c r="D993" s="11" t="s">
        <v>43</v>
      </c>
      <c r="E993" s="12"/>
      <c r="F993" s="11">
        <f t="shared" si="32"/>
        <v>182194</v>
      </c>
      <c r="G993" s="11"/>
      <c r="H993" s="11">
        <f>F993/1000</f>
        <v>182.19399999999999</v>
      </c>
      <c r="I993" s="11">
        <f>H993/264.987*100</f>
        <v>68.755825757489973</v>
      </c>
      <c r="J993" s="11">
        <f>264.987-H993</f>
        <v>82.793000000000035</v>
      </c>
      <c r="K993" s="11">
        <f t="shared" si="31"/>
        <v>31.24417424251002</v>
      </c>
      <c r="L993" s="32" t="s">
        <v>245</v>
      </c>
    </row>
    <row r="994" spans="1:12" ht="25.5" x14ac:dyDescent="0.2">
      <c r="A994" s="21"/>
      <c r="B994" s="11"/>
      <c r="C994" s="11"/>
      <c r="D994" s="11"/>
      <c r="E994" s="12">
        <v>380</v>
      </c>
      <c r="F994" s="11"/>
      <c r="G994" s="11"/>
      <c r="H994" s="11"/>
      <c r="I994" s="11"/>
      <c r="J994" s="11"/>
      <c r="K994" s="11"/>
      <c r="L994" s="32" t="s">
        <v>854</v>
      </c>
    </row>
    <row r="995" spans="1:12" x14ac:dyDescent="0.2">
      <c r="A995" s="21">
        <v>494</v>
      </c>
      <c r="B995" s="11" t="s">
        <v>855</v>
      </c>
      <c r="C995" s="11" t="s">
        <v>32</v>
      </c>
      <c r="D995" s="11" t="s">
        <v>244</v>
      </c>
      <c r="E995" s="12"/>
      <c r="F995" s="11">
        <f t="shared" si="32"/>
        <v>182574</v>
      </c>
      <c r="G995" s="11"/>
      <c r="H995" s="11">
        <f>F995/1000</f>
        <v>182.57400000000001</v>
      </c>
      <c r="I995" s="11">
        <f>H995/264.987*100</f>
        <v>68.899229018782052</v>
      </c>
      <c r="J995" s="11">
        <f>264.987-H995</f>
        <v>82.413000000000011</v>
      </c>
      <c r="K995" s="11">
        <f t="shared" si="31"/>
        <v>31.100770981217945</v>
      </c>
      <c r="L995" s="32" t="s">
        <v>245</v>
      </c>
    </row>
    <row r="996" spans="1:12" ht="25.5" x14ac:dyDescent="0.2">
      <c r="A996" s="19"/>
      <c r="B996" s="11"/>
      <c r="C996" s="11"/>
      <c r="D996" s="11"/>
      <c r="E996" s="12">
        <v>375</v>
      </c>
      <c r="F996" s="11"/>
      <c r="G996" s="11"/>
      <c r="H996" s="11"/>
      <c r="I996" s="11"/>
      <c r="J996" s="11"/>
      <c r="K996" s="11"/>
      <c r="L996" s="32" t="s">
        <v>856</v>
      </c>
    </row>
    <row r="997" spans="1:12" x14ac:dyDescent="0.2">
      <c r="A997" s="19">
        <v>495</v>
      </c>
      <c r="B997" s="11" t="s">
        <v>857</v>
      </c>
      <c r="C997" s="11" t="s">
        <v>45</v>
      </c>
      <c r="D997" s="11" t="s">
        <v>777</v>
      </c>
      <c r="E997" s="12"/>
      <c r="F997" s="11">
        <f t="shared" si="32"/>
        <v>182949</v>
      </c>
      <c r="G997" s="11"/>
      <c r="H997" s="11">
        <f>F997/1000</f>
        <v>182.94900000000001</v>
      </c>
      <c r="I997" s="11">
        <f>H997/264.987*100</f>
        <v>69.040745395057115</v>
      </c>
      <c r="J997" s="11">
        <f>264.987-H997</f>
        <v>82.038000000000011</v>
      </c>
      <c r="K997" s="11">
        <f t="shared" si="31"/>
        <v>30.959254604942888</v>
      </c>
      <c r="L997" s="32" t="s">
        <v>245</v>
      </c>
    </row>
    <row r="998" spans="1:12" ht="25.5" x14ac:dyDescent="0.2">
      <c r="A998" s="21"/>
      <c r="B998" s="11"/>
      <c r="C998" s="11"/>
      <c r="D998" s="11"/>
      <c r="E998" s="12">
        <v>399</v>
      </c>
      <c r="F998" s="11"/>
      <c r="G998" s="11"/>
      <c r="H998" s="11"/>
      <c r="I998" s="11"/>
      <c r="J998" s="11"/>
      <c r="K998" s="11"/>
      <c r="L998" s="32" t="s">
        <v>858</v>
      </c>
    </row>
    <row r="999" spans="1:12" x14ac:dyDescent="0.2">
      <c r="A999" s="21">
        <v>496</v>
      </c>
      <c r="B999" s="11" t="s">
        <v>859</v>
      </c>
      <c r="C999" s="11" t="s">
        <v>32</v>
      </c>
      <c r="D999" s="11" t="s">
        <v>244</v>
      </c>
      <c r="E999" s="12"/>
      <c r="F999" s="11">
        <f t="shared" si="32"/>
        <v>183348</v>
      </c>
      <c r="G999" s="25"/>
      <c r="H999" s="11">
        <f>F999/1000</f>
        <v>183.34800000000001</v>
      </c>
      <c r="I999" s="11">
        <f>H999/264.987*100</f>
        <v>69.19131881941378</v>
      </c>
      <c r="J999" s="11">
        <f>264.987-H999</f>
        <v>81.63900000000001</v>
      </c>
      <c r="K999" s="11">
        <f t="shared" si="31"/>
        <v>30.808681180586216</v>
      </c>
      <c r="L999" s="32" t="s">
        <v>245</v>
      </c>
    </row>
    <row r="1000" spans="1:12" x14ac:dyDescent="0.2">
      <c r="A1000" s="19"/>
      <c r="B1000" s="11"/>
      <c r="C1000" s="11"/>
      <c r="D1000" s="11"/>
      <c r="E1000" s="12">
        <v>366</v>
      </c>
      <c r="F1000" s="11"/>
      <c r="G1000" s="11"/>
      <c r="H1000" s="11"/>
      <c r="I1000" s="11"/>
      <c r="J1000" s="11"/>
      <c r="K1000" s="11"/>
      <c r="L1000" s="32" t="s">
        <v>860</v>
      </c>
    </row>
    <row r="1001" spans="1:12" x14ac:dyDescent="0.2">
      <c r="A1001" s="19">
        <v>497</v>
      </c>
      <c r="B1001" s="11" t="s">
        <v>861</v>
      </c>
      <c r="C1001" s="11" t="s">
        <v>47</v>
      </c>
      <c r="D1001" s="11" t="s">
        <v>244</v>
      </c>
      <c r="E1001" s="12"/>
      <c r="F1001" s="11">
        <f t="shared" si="32"/>
        <v>183714</v>
      </c>
      <c r="G1001" s="25"/>
      <c r="H1001" s="11">
        <f>F1001/1000</f>
        <v>183.714</v>
      </c>
      <c r="I1001" s="11">
        <f>H1001/264.987*100</f>
        <v>69.329438802658245</v>
      </c>
      <c r="J1001" s="11">
        <f>264.987-H1001</f>
        <v>81.273000000000025</v>
      </c>
      <c r="K1001" s="11">
        <f t="shared" si="31"/>
        <v>30.670561197341762</v>
      </c>
      <c r="L1001" s="32" t="s">
        <v>245</v>
      </c>
    </row>
    <row r="1002" spans="1:12" ht="25.5" x14ac:dyDescent="0.2">
      <c r="A1002" s="21"/>
      <c r="B1002" s="11"/>
      <c r="C1002" s="11"/>
      <c r="D1002" s="11"/>
      <c r="E1002" s="12">
        <v>396</v>
      </c>
      <c r="F1002" s="11"/>
      <c r="G1002" s="11"/>
      <c r="H1002" s="11"/>
      <c r="I1002" s="11"/>
      <c r="J1002" s="11"/>
      <c r="K1002" s="11"/>
      <c r="L1002" s="32" t="s">
        <v>862</v>
      </c>
    </row>
    <row r="1003" spans="1:12" x14ac:dyDescent="0.2">
      <c r="A1003" s="21">
        <v>498</v>
      </c>
      <c r="B1003" s="11" t="s">
        <v>863</v>
      </c>
      <c r="C1003" s="11" t="s">
        <v>32</v>
      </c>
      <c r="D1003" s="11" t="s">
        <v>244</v>
      </c>
      <c r="E1003" s="12"/>
      <c r="F1003" s="11">
        <f t="shared" si="32"/>
        <v>184110</v>
      </c>
      <c r="G1003" s="25"/>
      <c r="H1003" s="11">
        <f>F1003/1000</f>
        <v>184.11</v>
      </c>
      <c r="I1003" s="11">
        <f>H1003/264.987*100</f>
        <v>69.478880096004715</v>
      </c>
      <c r="J1003" s="11">
        <f>264.987-H1003</f>
        <v>80.87700000000001</v>
      </c>
      <c r="K1003" s="11">
        <f t="shared" si="31"/>
        <v>30.521119903995292</v>
      </c>
      <c r="L1003" s="32" t="s">
        <v>245</v>
      </c>
    </row>
    <row r="1004" spans="1:12" ht="15.75" customHeight="1" x14ac:dyDescent="0.2">
      <c r="A1004" s="19"/>
      <c r="B1004" s="11"/>
      <c r="C1004" s="11"/>
      <c r="D1004" s="11"/>
      <c r="E1004" s="12">
        <v>381</v>
      </c>
      <c r="F1004" s="11"/>
      <c r="G1004" s="11"/>
      <c r="H1004" s="11"/>
      <c r="I1004" s="11"/>
      <c r="J1004" s="11"/>
      <c r="K1004" s="11"/>
      <c r="L1004" s="32" t="s">
        <v>864</v>
      </c>
    </row>
    <row r="1005" spans="1:12" x14ac:dyDescent="0.2">
      <c r="A1005" s="19">
        <v>499</v>
      </c>
      <c r="B1005" s="11" t="s">
        <v>865</v>
      </c>
      <c r="C1005" s="11" t="s">
        <v>32</v>
      </c>
      <c r="D1005" s="11" t="s">
        <v>244</v>
      </c>
      <c r="E1005" s="12"/>
      <c r="F1005" s="11">
        <f t="shared" si="32"/>
        <v>184491</v>
      </c>
      <c r="G1005" s="11"/>
      <c r="H1005" s="11">
        <f>F1005/1000</f>
        <v>184.49100000000001</v>
      </c>
      <c r="I1005" s="11">
        <f>H1005/264.987*100</f>
        <v>69.622660734300169</v>
      </c>
      <c r="J1005" s="11">
        <f>264.987-H1005</f>
        <v>80.496000000000009</v>
      </c>
      <c r="K1005" s="11">
        <f t="shared" si="31"/>
        <v>30.377339265699828</v>
      </c>
      <c r="L1005" s="32" t="s">
        <v>245</v>
      </c>
    </row>
    <row r="1006" spans="1:12" ht="25.5" x14ac:dyDescent="0.2">
      <c r="A1006" s="21"/>
      <c r="B1006" s="11"/>
      <c r="C1006" s="11"/>
      <c r="D1006" s="11"/>
      <c r="E1006" s="12">
        <v>397</v>
      </c>
      <c r="F1006" s="11"/>
      <c r="G1006" s="11"/>
      <c r="H1006" s="11"/>
      <c r="I1006" s="11"/>
      <c r="J1006" s="11"/>
      <c r="K1006" s="11"/>
      <c r="L1006" s="32" t="s">
        <v>866</v>
      </c>
    </row>
    <row r="1007" spans="1:12" x14ac:dyDescent="0.2">
      <c r="A1007" s="21">
        <v>500</v>
      </c>
      <c r="B1007" s="11" t="s">
        <v>867</v>
      </c>
      <c r="C1007" s="11" t="s">
        <v>45</v>
      </c>
      <c r="D1007" s="11" t="s">
        <v>244</v>
      </c>
      <c r="E1007" s="12"/>
      <c r="F1007" s="11">
        <f t="shared" si="32"/>
        <v>184888</v>
      </c>
      <c r="G1007" s="11"/>
      <c r="H1007" s="11">
        <f>F1007/1000</f>
        <v>184.88800000000001</v>
      </c>
      <c r="I1007" s="11">
        <f>H1007/264.987*100</f>
        <v>69.772479404650028</v>
      </c>
      <c r="J1007" s="11">
        <f>264.987-H1007</f>
        <v>80.099000000000018</v>
      </c>
      <c r="K1007" s="11">
        <f t="shared" si="31"/>
        <v>30.227520595349965</v>
      </c>
      <c r="L1007" s="32" t="s">
        <v>245</v>
      </c>
    </row>
    <row r="1008" spans="1:12" ht="25.5" x14ac:dyDescent="0.2">
      <c r="A1008" s="19"/>
      <c r="B1008" s="11"/>
      <c r="C1008" s="11"/>
      <c r="D1008" s="11"/>
      <c r="E1008" s="12">
        <v>395</v>
      </c>
      <c r="F1008" s="11"/>
      <c r="G1008" s="11"/>
      <c r="H1008" s="11"/>
      <c r="I1008" s="11"/>
      <c r="J1008" s="11"/>
      <c r="K1008" s="11"/>
      <c r="L1008" s="32" t="s">
        <v>868</v>
      </c>
    </row>
    <row r="1009" spans="1:12" x14ac:dyDescent="0.2">
      <c r="A1009" s="19">
        <v>501</v>
      </c>
      <c r="B1009" s="11" t="s">
        <v>869</v>
      </c>
      <c r="C1009" s="11" t="s">
        <v>47</v>
      </c>
      <c r="D1009" s="11" t="s">
        <v>43</v>
      </c>
      <c r="E1009" s="12"/>
      <c r="F1009" s="11">
        <f t="shared" si="32"/>
        <v>185283</v>
      </c>
      <c r="G1009" s="25"/>
      <c r="H1009" s="11">
        <f>F1009/1000</f>
        <v>185.28299999999999</v>
      </c>
      <c r="I1009" s="11">
        <f>H1009/264.987*100</f>
        <v>69.921543320993095</v>
      </c>
      <c r="J1009" s="11">
        <f>264.987-H1009</f>
        <v>79.704000000000036</v>
      </c>
      <c r="K1009" s="11">
        <f t="shared" si="31"/>
        <v>30.078456679006905</v>
      </c>
      <c r="L1009" s="32" t="s">
        <v>245</v>
      </c>
    </row>
    <row r="1010" spans="1:12" x14ac:dyDescent="0.2">
      <c r="A1010" s="21"/>
      <c r="B1010" s="11"/>
      <c r="C1010" s="11"/>
      <c r="D1010" s="11"/>
      <c r="E1010" s="12">
        <v>396</v>
      </c>
      <c r="F1010" s="11"/>
      <c r="G1010" s="11"/>
      <c r="H1010" s="11"/>
      <c r="I1010" s="11"/>
      <c r="J1010" s="11"/>
      <c r="K1010" s="11"/>
      <c r="L1010" s="32" t="s">
        <v>870</v>
      </c>
    </row>
    <row r="1011" spans="1:12" x14ac:dyDescent="0.2">
      <c r="A1011" s="21">
        <v>502</v>
      </c>
      <c r="B1011" s="11" t="s">
        <v>871</v>
      </c>
      <c r="C1011" s="11" t="s">
        <v>307</v>
      </c>
      <c r="D1011" s="11" t="s">
        <v>43</v>
      </c>
      <c r="E1011" s="12"/>
      <c r="F1011" s="11">
        <f t="shared" si="32"/>
        <v>185679</v>
      </c>
      <c r="G1011" s="11" t="s">
        <v>872</v>
      </c>
      <c r="H1011" s="11">
        <f>F1011/1000</f>
        <v>185.679</v>
      </c>
      <c r="I1011" s="11">
        <f>H1011/264.987*100</f>
        <v>70.070984614339565</v>
      </c>
      <c r="J1011" s="11">
        <f>264.987-H1011</f>
        <v>79.308000000000021</v>
      </c>
      <c r="K1011" s="11">
        <f t="shared" si="31"/>
        <v>29.929015385660435</v>
      </c>
      <c r="L1011" s="32" t="s">
        <v>245</v>
      </c>
    </row>
    <row r="1012" spans="1:12" ht="14.25" customHeight="1" x14ac:dyDescent="0.2">
      <c r="A1012" s="19"/>
      <c r="B1012" s="11"/>
      <c r="C1012" s="11"/>
      <c r="D1012" s="11"/>
      <c r="E1012" s="12">
        <v>398</v>
      </c>
      <c r="F1012" s="11"/>
      <c r="G1012" s="11"/>
      <c r="H1012" s="11"/>
      <c r="I1012" s="11"/>
      <c r="J1012" s="11"/>
      <c r="K1012" s="11"/>
      <c r="L1012" s="32" t="s">
        <v>873</v>
      </c>
    </row>
    <row r="1013" spans="1:12" x14ac:dyDescent="0.2">
      <c r="A1013" s="19">
        <v>503</v>
      </c>
      <c r="B1013" s="11" t="s">
        <v>874</v>
      </c>
      <c r="C1013" s="11" t="s">
        <v>51</v>
      </c>
      <c r="D1013" s="11" t="s">
        <v>43</v>
      </c>
      <c r="E1013" s="12"/>
      <c r="F1013" s="11">
        <f t="shared" si="32"/>
        <v>186077</v>
      </c>
      <c r="G1013" s="11"/>
      <c r="H1013" s="11">
        <f>F1013/1000</f>
        <v>186.077</v>
      </c>
      <c r="I1013" s="11">
        <f>H1013/264.987*100</f>
        <v>70.221180661692827</v>
      </c>
      <c r="J1013" s="11">
        <f>264.987-H1013</f>
        <v>78.910000000000025</v>
      </c>
      <c r="K1013" s="11">
        <f t="shared" si="31"/>
        <v>29.778819338307166</v>
      </c>
      <c r="L1013" s="32" t="s">
        <v>245</v>
      </c>
    </row>
    <row r="1014" spans="1:12" x14ac:dyDescent="0.2">
      <c r="A1014" s="21"/>
      <c r="B1014" s="11"/>
      <c r="C1014" s="11"/>
      <c r="D1014" s="11"/>
      <c r="E1014" s="12">
        <v>398</v>
      </c>
      <c r="F1014" s="11"/>
      <c r="G1014" s="11"/>
      <c r="H1014" s="11"/>
      <c r="I1014" s="11"/>
      <c r="J1014" s="11"/>
      <c r="K1014" s="11"/>
      <c r="L1014" s="32" t="s">
        <v>875</v>
      </c>
    </row>
    <row r="1015" spans="1:12" x14ac:dyDescent="0.2">
      <c r="A1015" s="21">
        <v>504</v>
      </c>
      <c r="B1015" s="11" t="s">
        <v>876</v>
      </c>
      <c r="C1015" s="11" t="s">
        <v>32</v>
      </c>
      <c r="D1015" s="11" t="s">
        <v>43</v>
      </c>
      <c r="E1015" s="12"/>
      <c r="F1015" s="11">
        <f t="shared" si="32"/>
        <v>186475</v>
      </c>
      <c r="G1015" s="11"/>
      <c r="H1015" s="11">
        <f>F1015/1000</f>
        <v>186.47499999999999</v>
      </c>
      <c r="I1015" s="11">
        <f>H1015/264.987*100</f>
        <v>70.371376709046103</v>
      </c>
      <c r="J1015" s="11">
        <f>264.987-H1015</f>
        <v>78.512000000000029</v>
      </c>
      <c r="K1015" s="11">
        <f t="shared" si="31"/>
        <v>29.628623290953904</v>
      </c>
      <c r="L1015" s="32" t="s">
        <v>245</v>
      </c>
    </row>
    <row r="1016" spans="1:12" ht="25.5" x14ac:dyDescent="0.2">
      <c r="A1016" s="19"/>
      <c r="B1016" s="11"/>
      <c r="C1016" s="11"/>
      <c r="D1016" s="11"/>
      <c r="E1016" s="12">
        <v>395</v>
      </c>
      <c r="F1016" s="11"/>
      <c r="G1016" s="11"/>
      <c r="H1016" s="11"/>
      <c r="I1016" s="11"/>
      <c r="J1016" s="11"/>
      <c r="K1016" s="11"/>
      <c r="L1016" s="32" t="s">
        <v>877</v>
      </c>
    </row>
    <row r="1017" spans="1:12" x14ac:dyDescent="0.2">
      <c r="A1017" s="19">
        <v>505</v>
      </c>
      <c r="B1017" s="11" t="s">
        <v>878</v>
      </c>
      <c r="C1017" s="11" t="s">
        <v>32</v>
      </c>
      <c r="D1017" s="11" t="s">
        <v>43</v>
      </c>
      <c r="E1017" s="12"/>
      <c r="F1017" s="11">
        <f t="shared" si="32"/>
        <v>186870</v>
      </c>
      <c r="G1017" s="11"/>
      <c r="H1017" s="11">
        <f>F1017/1000</f>
        <v>186.87</v>
      </c>
      <c r="I1017" s="11">
        <f>H1017/264.987*100</f>
        <v>70.52044062538917</v>
      </c>
      <c r="J1017" s="11">
        <f>264.987-H1017</f>
        <v>78.117000000000019</v>
      </c>
      <c r="K1017" s="11">
        <f t="shared" si="31"/>
        <v>29.479559374610837</v>
      </c>
      <c r="L1017" s="32" t="s">
        <v>245</v>
      </c>
    </row>
    <row r="1018" spans="1:12" ht="38.25" x14ac:dyDescent="0.2">
      <c r="A1018" s="21"/>
      <c r="B1018" s="11"/>
      <c r="C1018" s="11"/>
      <c r="D1018" s="11"/>
      <c r="E1018" s="12">
        <v>381</v>
      </c>
      <c r="F1018" s="11"/>
      <c r="G1018" s="11"/>
      <c r="H1018" s="11"/>
      <c r="I1018" s="11"/>
      <c r="J1018" s="11"/>
      <c r="K1018" s="11"/>
      <c r="L1018" s="32" t="s">
        <v>879</v>
      </c>
    </row>
    <row r="1019" spans="1:12" x14ac:dyDescent="0.2">
      <c r="A1019" s="21">
        <v>506</v>
      </c>
      <c r="B1019" s="11" t="s">
        <v>880</v>
      </c>
      <c r="C1019" s="11" t="s">
        <v>47</v>
      </c>
      <c r="D1019" s="11" t="s">
        <v>43</v>
      </c>
      <c r="E1019" s="12"/>
      <c r="F1019" s="11">
        <f t="shared" si="32"/>
        <v>187251</v>
      </c>
      <c r="G1019" s="25"/>
      <c r="H1019" s="11">
        <f>F1019/1000</f>
        <v>187.251</v>
      </c>
      <c r="I1019" s="11">
        <f>H1019/264.987*100</f>
        <v>70.664221263684638</v>
      </c>
      <c r="J1019" s="11">
        <f>264.987-H1019</f>
        <v>77.736000000000018</v>
      </c>
      <c r="K1019" s="11">
        <f t="shared" si="31"/>
        <v>29.335778736315373</v>
      </c>
      <c r="L1019" s="32" t="s">
        <v>245</v>
      </c>
    </row>
    <row r="1020" spans="1:12" ht="25.5" x14ac:dyDescent="0.2">
      <c r="A1020" s="19"/>
      <c r="B1020" s="11"/>
      <c r="C1020" s="11"/>
      <c r="D1020" s="11"/>
      <c r="E1020" s="12">
        <v>395</v>
      </c>
      <c r="F1020" s="11"/>
      <c r="G1020" s="11"/>
      <c r="H1020" s="11"/>
      <c r="I1020" s="11"/>
      <c r="J1020" s="11"/>
      <c r="K1020" s="11"/>
      <c r="L1020" s="32" t="s">
        <v>881</v>
      </c>
    </row>
    <row r="1021" spans="1:12" x14ac:dyDescent="0.2">
      <c r="A1021" s="19">
        <v>507</v>
      </c>
      <c r="B1021" s="11" t="s">
        <v>882</v>
      </c>
      <c r="C1021" s="11" t="s">
        <v>17</v>
      </c>
      <c r="D1021" s="11" t="s">
        <v>43</v>
      </c>
      <c r="E1021" s="12"/>
      <c r="F1021" s="11">
        <f t="shared" si="32"/>
        <v>187646</v>
      </c>
      <c r="G1021" s="11" t="s">
        <v>883</v>
      </c>
      <c r="H1021" s="11">
        <f>F1021/1000</f>
        <v>187.64599999999999</v>
      </c>
      <c r="I1021" s="11">
        <f>H1021/264.987*100</f>
        <v>70.813285180027691</v>
      </c>
      <c r="J1021" s="11">
        <f>264.987-H1021</f>
        <v>77.341000000000037</v>
      </c>
      <c r="K1021" s="11">
        <f t="shared" si="31"/>
        <v>29.186714819972309</v>
      </c>
      <c r="L1021" s="32" t="s">
        <v>245</v>
      </c>
    </row>
    <row r="1022" spans="1:12" ht="25.5" x14ac:dyDescent="0.2">
      <c r="A1022" s="21"/>
      <c r="B1022" s="11"/>
      <c r="C1022" s="11"/>
      <c r="D1022" s="11"/>
      <c r="E1022" s="12">
        <v>221</v>
      </c>
      <c r="F1022" s="11"/>
      <c r="G1022" s="11"/>
      <c r="H1022" s="11"/>
      <c r="I1022" s="11"/>
      <c r="J1022" s="11"/>
      <c r="K1022" s="11"/>
      <c r="L1022" s="32" t="s">
        <v>884</v>
      </c>
    </row>
    <row r="1023" spans="1:12" x14ac:dyDescent="0.2">
      <c r="A1023" s="21">
        <v>508</v>
      </c>
      <c r="B1023" s="11" t="s">
        <v>885</v>
      </c>
      <c r="C1023" s="11" t="s">
        <v>125</v>
      </c>
      <c r="D1023" s="11" t="s">
        <v>43</v>
      </c>
      <c r="E1023" s="12"/>
      <c r="F1023" s="11">
        <f t="shared" si="32"/>
        <v>187867</v>
      </c>
      <c r="G1023" s="11" t="s">
        <v>886</v>
      </c>
      <c r="H1023" s="11">
        <f>F1023/1000</f>
        <v>187.86699999999999</v>
      </c>
      <c r="I1023" s="11">
        <f>H1023/264.987*100</f>
        <v>70.896685497779117</v>
      </c>
      <c r="J1023" s="11">
        <f>264.987-H1023</f>
        <v>77.120000000000033</v>
      </c>
      <c r="K1023" s="11">
        <f t="shared" si="31"/>
        <v>29.103314502220872</v>
      </c>
      <c r="L1023" s="32" t="s">
        <v>245</v>
      </c>
    </row>
    <row r="1024" spans="1:12" x14ac:dyDescent="0.2">
      <c r="A1024" s="19"/>
      <c r="B1024" s="11"/>
      <c r="C1024" s="11"/>
      <c r="D1024" s="11"/>
      <c r="E1024" s="12">
        <v>340</v>
      </c>
      <c r="F1024" s="11"/>
      <c r="G1024" s="11"/>
      <c r="H1024" s="11"/>
      <c r="I1024" s="11"/>
      <c r="J1024" s="11"/>
      <c r="K1024" s="11"/>
      <c r="L1024" s="32" t="s">
        <v>887</v>
      </c>
    </row>
    <row r="1025" spans="1:12" x14ac:dyDescent="0.2">
      <c r="A1025" s="19">
        <v>509</v>
      </c>
      <c r="B1025" s="11" t="s">
        <v>888</v>
      </c>
      <c r="C1025" s="11" t="s">
        <v>240</v>
      </c>
      <c r="D1025" s="11" t="s">
        <v>43</v>
      </c>
      <c r="E1025" s="12"/>
      <c r="F1025" s="11">
        <f t="shared" si="32"/>
        <v>188207</v>
      </c>
      <c r="G1025" s="11" t="s">
        <v>889</v>
      </c>
      <c r="H1025" s="11">
        <f>F1025/1000</f>
        <v>188.20699999999999</v>
      </c>
      <c r="I1025" s="11">
        <f>H1025/264.987*100</f>
        <v>71.024993678935189</v>
      </c>
      <c r="J1025" s="11">
        <f>264.987-H1025</f>
        <v>76.78000000000003</v>
      </c>
      <c r="K1025" s="11">
        <f t="shared" si="31"/>
        <v>28.975006321064818</v>
      </c>
      <c r="L1025" s="32" t="s">
        <v>245</v>
      </c>
    </row>
    <row r="1026" spans="1:12" x14ac:dyDescent="0.2">
      <c r="A1026" s="21"/>
      <c r="B1026" s="11"/>
      <c r="C1026" s="11"/>
      <c r="D1026" s="11"/>
      <c r="E1026" s="12">
        <v>307</v>
      </c>
      <c r="F1026" s="11"/>
      <c r="G1026" s="11"/>
      <c r="H1026" s="11"/>
      <c r="I1026" s="11"/>
      <c r="J1026" s="11"/>
      <c r="K1026" s="11"/>
      <c r="L1026" s="32" t="s">
        <v>302</v>
      </c>
    </row>
    <row r="1027" spans="1:12" x14ac:dyDescent="0.2">
      <c r="A1027" s="21">
        <v>510</v>
      </c>
      <c r="B1027" s="11" t="s">
        <v>890</v>
      </c>
      <c r="C1027" s="11" t="s">
        <v>32</v>
      </c>
      <c r="D1027" s="11" t="s">
        <v>43</v>
      </c>
      <c r="E1027" s="12"/>
      <c r="F1027" s="11">
        <f t="shared" si="32"/>
        <v>188514</v>
      </c>
      <c r="G1027" s="11"/>
      <c r="H1027" s="11">
        <f>F1027/1000</f>
        <v>188.51400000000001</v>
      </c>
      <c r="I1027" s="11">
        <f>H1027/264.987*100</f>
        <v>71.140848418979047</v>
      </c>
      <c r="J1027" s="11">
        <f>264.987-H1027</f>
        <v>76.473000000000013</v>
      </c>
      <c r="K1027" s="11">
        <f t="shared" si="31"/>
        <v>28.85915158102096</v>
      </c>
      <c r="L1027" s="32" t="s">
        <v>245</v>
      </c>
    </row>
    <row r="1028" spans="1:12" ht="25.5" x14ac:dyDescent="0.2">
      <c r="A1028" s="19"/>
      <c r="B1028" s="11"/>
      <c r="C1028" s="11"/>
      <c r="D1028" s="11"/>
      <c r="E1028" s="12">
        <v>335</v>
      </c>
      <c r="F1028" s="11"/>
      <c r="G1028" s="11"/>
      <c r="H1028" s="11"/>
      <c r="I1028" s="11"/>
      <c r="J1028" s="11"/>
      <c r="K1028" s="11"/>
      <c r="L1028" s="32" t="s">
        <v>891</v>
      </c>
    </row>
    <row r="1029" spans="1:12" x14ac:dyDescent="0.2">
      <c r="A1029" s="19">
        <v>511</v>
      </c>
      <c r="B1029" s="11" t="s">
        <v>892</v>
      </c>
      <c r="C1029" s="11" t="s">
        <v>103</v>
      </c>
      <c r="D1029" s="11" t="s">
        <v>43</v>
      </c>
      <c r="E1029" s="12"/>
      <c r="F1029" s="11">
        <f t="shared" si="32"/>
        <v>188849</v>
      </c>
      <c r="G1029" s="11" t="s">
        <v>893</v>
      </c>
      <c r="H1029" s="11">
        <f>F1029/1000</f>
        <v>188.84899999999999</v>
      </c>
      <c r="I1029" s="11">
        <f>H1029/264.987*100</f>
        <v>71.26726971511809</v>
      </c>
      <c r="J1029" s="11">
        <f>264.987-H1029</f>
        <v>76.138000000000034</v>
      </c>
      <c r="K1029" s="11">
        <f t="shared" si="31"/>
        <v>28.732730284881907</v>
      </c>
      <c r="L1029" s="32" t="s">
        <v>245</v>
      </c>
    </row>
    <row r="1030" spans="1:12" ht="25.5" x14ac:dyDescent="0.2">
      <c r="A1030" s="21"/>
      <c r="B1030" s="11"/>
      <c r="C1030" s="11"/>
      <c r="D1030" s="11"/>
      <c r="E1030" s="12">
        <v>227</v>
      </c>
      <c r="F1030" s="11"/>
      <c r="G1030" s="11"/>
      <c r="H1030" s="11"/>
      <c r="I1030" s="11"/>
      <c r="J1030" s="11"/>
      <c r="K1030" s="11"/>
      <c r="L1030" s="32" t="s">
        <v>894</v>
      </c>
    </row>
    <row r="1031" spans="1:12" x14ac:dyDescent="0.2">
      <c r="A1031" s="21">
        <v>512</v>
      </c>
      <c r="B1031" s="11" t="s">
        <v>895</v>
      </c>
      <c r="C1031" s="11" t="s">
        <v>192</v>
      </c>
      <c r="D1031" s="11" t="s">
        <v>43</v>
      </c>
      <c r="E1031" s="12"/>
      <c r="F1031" s="11">
        <f t="shared" si="32"/>
        <v>189076</v>
      </c>
      <c r="G1031" s="11" t="s">
        <v>896</v>
      </c>
      <c r="H1031" s="11">
        <f>F1031/1000</f>
        <v>189.07599999999999</v>
      </c>
      <c r="I1031" s="11">
        <f>H1031/264.987*100</f>
        <v>71.35293429488992</v>
      </c>
      <c r="J1031" s="11">
        <f>264.987-H1031</f>
        <v>75.91100000000003</v>
      </c>
      <c r="K1031" s="11">
        <f t="shared" si="31"/>
        <v>28.647065705110069</v>
      </c>
      <c r="L1031" s="32" t="s">
        <v>245</v>
      </c>
    </row>
    <row r="1032" spans="1:12" x14ac:dyDescent="0.2">
      <c r="A1032" s="19"/>
      <c r="B1032" s="11"/>
      <c r="C1032" s="11"/>
      <c r="D1032" s="11"/>
      <c r="E1032" s="12">
        <v>394</v>
      </c>
      <c r="F1032" s="11"/>
      <c r="G1032" s="11"/>
      <c r="H1032" s="11"/>
      <c r="I1032" s="11"/>
      <c r="J1032" s="11"/>
      <c r="K1032" s="11"/>
      <c r="L1032" s="32" t="s">
        <v>897</v>
      </c>
    </row>
    <row r="1033" spans="1:12" x14ac:dyDescent="0.2">
      <c r="A1033" s="19">
        <v>513</v>
      </c>
      <c r="B1033" s="11" t="s">
        <v>898</v>
      </c>
      <c r="C1033" s="11" t="s">
        <v>47</v>
      </c>
      <c r="D1033" s="11" t="s">
        <v>244</v>
      </c>
      <c r="E1033" s="12"/>
      <c r="F1033" s="11">
        <f t="shared" si="32"/>
        <v>189470</v>
      </c>
      <c r="G1033" s="11"/>
      <c r="H1033" s="11">
        <f>F1033/1000</f>
        <v>189.47</v>
      </c>
      <c r="I1033" s="11">
        <f>H1033/264.987*100</f>
        <v>71.501620834229598</v>
      </c>
      <c r="J1033" s="11">
        <f>264.987-H1033</f>
        <v>75.517000000000024</v>
      </c>
      <c r="K1033" s="11">
        <f t="shared" si="31"/>
        <v>28.498379165770405</v>
      </c>
      <c r="L1033" s="32" t="s">
        <v>245</v>
      </c>
    </row>
    <row r="1034" spans="1:12" ht="25.5" x14ac:dyDescent="0.2">
      <c r="A1034" s="21"/>
      <c r="B1034" s="11"/>
      <c r="C1034" s="11"/>
      <c r="D1034" s="11"/>
      <c r="E1034" s="12">
        <v>399</v>
      </c>
      <c r="F1034" s="11"/>
      <c r="G1034" s="11"/>
      <c r="H1034" s="11"/>
      <c r="I1034" s="11"/>
      <c r="J1034" s="11"/>
      <c r="K1034" s="11"/>
      <c r="L1034" s="32" t="s">
        <v>899</v>
      </c>
    </row>
    <row r="1035" spans="1:12" x14ac:dyDescent="0.2">
      <c r="A1035" s="21">
        <v>514</v>
      </c>
      <c r="B1035" s="11" t="s">
        <v>900</v>
      </c>
      <c r="C1035" s="11" t="s">
        <v>32</v>
      </c>
      <c r="D1035" s="11" t="s">
        <v>244</v>
      </c>
      <c r="E1035" s="12"/>
      <c r="F1035" s="11">
        <f t="shared" si="32"/>
        <v>189869</v>
      </c>
      <c r="G1035" s="11"/>
      <c r="H1035" s="11">
        <f>F1035/1000</f>
        <v>189.869</v>
      </c>
      <c r="I1035" s="11">
        <f>H1035/264.987*100</f>
        <v>71.652194258586263</v>
      </c>
      <c r="J1035" s="11">
        <f>264.987-H1035</f>
        <v>75.118000000000023</v>
      </c>
      <c r="K1035" s="11">
        <f t="shared" ref="K1035:K1097" si="33">J1035/264.987*100</f>
        <v>28.347805741413733</v>
      </c>
      <c r="L1035" s="32" t="s">
        <v>245</v>
      </c>
    </row>
    <row r="1036" spans="1:12" ht="25.5" x14ac:dyDescent="0.2">
      <c r="A1036" s="19"/>
      <c r="B1036" s="11"/>
      <c r="C1036" s="11"/>
      <c r="D1036" s="11"/>
      <c r="E1036" s="12">
        <v>395</v>
      </c>
      <c r="F1036" s="11"/>
      <c r="G1036" s="11"/>
      <c r="H1036" s="11"/>
      <c r="I1036" s="11"/>
      <c r="J1036" s="11"/>
      <c r="K1036" s="11"/>
      <c r="L1036" s="32" t="s">
        <v>901</v>
      </c>
    </row>
    <row r="1037" spans="1:12" x14ac:dyDescent="0.2">
      <c r="A1037" s="19">
        <v>515</v>
      </c>
      <c r="B1037" s="11" t="s">
        <v>902</v>
      </c>
      <c r="C1037" s="11" t="s">
        <v>32</v>
      </c>
      <c r="D1037" s="11" t="s">
        <v>43</v>
      </c>
      <c r="E1037" s="12"/>
      <c r="F1037" s="11">
        <f t="shared" si="32"/>
        <v>190264</v>
      </c>
      <c r="G1037" s="11"/>
      <c r="H1037" s="11">
        <f>F1037/1000</f>
        <v>190.26400000000001</v>
      </c>
      <c r="I1037" s="11">
        <f>H1037/264.987*100</f>
        <v>71.801258174929345</v>
      </c>
      <c r="J1037" s="11">
        <f>264.987-H1037</f>
        <v>74.723000000000013</v>
      </c>
      <c r="K1037" s="11">
        <f t="shared" si="33"/>
        <v>28.198741825070666</v>
      </c>
      <c r="L1037" s="32" t="s">
        <v>245</v>
      </c>
    </row>
    <row r="1038" spans="1:12" x14ac:dyDescent="0.2">
      <c r="A1038" s="21"/>
      <c r="B1038" s="11"/>
      <c r="C1038" s="11"/>
      <c r="D1038" s="11"/>
      <c r="E1038" s="12">
        <v>395</v>
      </c>
      <c r="F1038" s="11"/>
      <c r="G1038" s="11"/>
      <c r="H1038" s="11"/>
      <c r="I1038" s="11"/>
      <c r="J1038" s="11"/>
      <c r="K1038" s="11"/>
      <c r="L1038" s="32" t="s">
        <v>903</v>
      </c>
    </row>
    <row r="1039" spans="1:12" x14ac:dyDescent="0.2">
      <c r="A1039" s="21">
        <v>516</v>
      </c>
      <c r="B1039" s="11" t="s">
        <v>904</v>
      </c>
      <c r="C1039" s="11" t="s">
        <v>45</v>
      </c>
      <c r="D1039" s="11" t="s">
        <v>43</v>
      </c>
      <c r="E1039" s="12"/>
      <c r="F1039" s="11">
        <f t="shared" ref="F1039:F1101" si="34">F1037+E1038</f>
        <v>190659</v>
      </c>
      <c r="G1039" s="11"/>
      <c r="H1039" s="11">
        <f>F1039/1000</f>
        <v>190.65899999999999</v>
      </c>
      <c r="I1039" s="11">
        <f>H1039/264.987*100</f>
        <v>71.950322091272383</v>
      </c>
      <c r="J1039" s="11">
        <f>264.987-H1039</f>
        <v>74.328000000000031</v>
      </c>
      <c r="K1039" s="11">
        <f t="shared" si="33"/>
        <v>28.049677908727606</v>
      </c>
      <c r="L1039" s="32" t="s">
        <v>245</v>
      </c>
    </row>
    <row r="1040" spans="1:12" ht="25.5" x14ac:dyDescent="0.2">
      <c r="A1040" s="19"/>
      <c r="B1040" s="11"/>
      <c r="C1040" s="11"/>
      <c r="D1040" s="11"/>
      <c r="E1040" s="12">
        <v>393</v>
      </c>
      <c r="F1040" s="11"/>
      <c r="G1040" s="11"/>
      <c r="H1040" s="11"/>
      <c r="I1040" s="11"/>
      <c r="J1040" s="11"/>
      <c r="K1040" s="11"/>
      <c r="L1040" s="32" t="s">
        <v>905</v>
      </c>
    </row>
    <row r="1041" spans="1:12" x14ac:dyDescent="0.2">
      <c r="A1041" s="19">
        <v>517</v>
      </c>
      <c r="B1041" s="11" t="s">
        <v>906</v>
      </c>
      <c r="C1041" s="11" t="s">
        <v>17</v>
      </c>
      <c r="D1041" s="11" t="s">
        <v>43</v>
      </c>
      <c r="E1041" s="12"/>
      <c r="F1041" s="11">
        <f t="shared" si="34"/>
        <v>191052</v>
      </c>
      <c r="G1041" s="11" t="s">
        <v>907</v>
      </c>
      <c r="H1041" s="11">
        <f>F1041/1000</f>
        <v>191.05199999999999</v>
      </c>
      <c r="I1041" s="11">
        <f>H1041/264.987*100</f>
        <v>72.098631253608659</v>
      </c>
      <c r="J1041" s="11">
        <f>264.987-H1041</f>
        <v>73.935000000000031</v>
      </c>
      <c r="K1041" s="11">
        <f t="shared" si="33"/>
        <v>27.901368746391341</v>
      </c>
      <c r="L1041" s="32" t="s">
        <v>245</v>
      </c>
    </row>
    <row r="1042" spans="1:12" ht="25.5" x14ac:dyDescent="0.2">
      <c r="A1042" s="21"/>
      <c r="B1042" s="11"/>
      <c r="C1042" s="11"/>
      <c r="D1042" s="11"/>
      <c r="E1042" s="12">
        <v>345</v>
      </c>
      <c r="F1042" s="11"/>
      <c r="G1042" s="11"/>
      <c r="H1042" s="11"/>
      <c r="I1042" s="11"/>
      <c r="J1042" s="11"/>
      <c r="K1042" s="11"/>
      <c r="L1042" s="32" t="s">
        <v>908</v>
      </c>
    </row>
    <row r="1043" spans="1:12" x14ac:dyDescent="0.2">
      <c r="A1043" s="21">
        <v>518</v>
      </c>
      <c r="B1043" s="11" t="s">
        <v>909</v>
      </c>
      <c r="C1043" s="11" t="s">
        <v>32</v>
      </c>
      <c r="D1043" s="11" t="s">
        <v>43</v>
      </c>
      <c r="E1043" s="12"/>
      <c r="F1043" s="11">
        <f t="shared" si="34"/>
        <v>191397</v>
      </c>
      <c r="G1043" s="11"/>
      <c r="H1043" s="11">
        <f>F1043/1000</f>
        <v>191.39699999999999</v>
      </c>
      <c r="I1043" s="11">
        <f>H1043/264.987*100</f>
        <v>72.228826319781717</v>
      </c>
      <c r="J1043" s="11">
        <f>264.987-H1043</f>
        <v>73.590000000000032</v>
      </c>
      <c r="K1043" s="11">
        <f t="shared" si="33"/>
        <v>27.771173680218286</v>
      </c>
      <c r="L1043" s="32" t="s">
        <v>245</v>
      </c>
    </row>
    <row r="1044" spans="1:12" x14ac:dyDescent="0.2">
      <c r="A1044" s="19"/>
      <c r="B1044" s="11"/>
      <c r="C1044" s="11"/>
      <c r="D1044" s="11"/>
      <c r="E1044" s="12">
        <v>329</v>
      </c>
      <c r="F1044" s="11"/>
      <c r="G1044" s="11"/>
      <c r="H1044" s="11"/>
      <c r="I1044" s="11"/>
      <c r="J1044" s="11"/>
      <c r="K1044" s="11"/>
      <c r="L1044" s="32" t="s">
        <v>910</v>
      </c>
    </row>
    <row r="1045" spans="1:12" x14ac:dyDescent="0.2">
      <c r="A1045" s="19">
        <v>519</v>
      </c>
      <c r="B1045" s="11" t="s">
        <v>911</v>
      </c>
      <c r="C1045" s="11" t="s">
        <v>45</v>
      </c>
      <c r="D1045" s="11" t="s">
        <v>43</v>
      </c>
      <c r="E1045" s="12"/>
      <c r="F1045" s="11">
        <f t="shared" si="34"/>
        <v>191726</v>
      </c>
      <c r="G1045" s="11"/>
      <c r="H1045" s="11">
        <f>F1045/1000</f>
        <v>191.726</v>
      </c>
      <c r="I1045" s="11">
        <f>H1045/264.987*100</f>
        <v>72.35298335390037</v>
      </c>
      <c r="J1045" s="11">
        <f>264.987-H1045</f>
        <v>73.261000000000024</v>
      </c>
      <c r="K1045" s="11">
        <f t="shared" si="33"/>
        <v>27.647016646099626</v>
      </c>
      <c r="L1045" s="32" t="s">
        <v>245</v>
      </c>
    </row>
    <row r="1046" spans="1:12" x14ac:dyDescent="0.2">
      <c r="A1046" s="21"/>
      <c r="B1046" s="11"/>
      <c r="C1046" s="11"/>
      <c r="D1046" s="11"/>
      <c r="E1046" s="12">
        <v>358</v>
      </c>
      <c r="F1046" s="11"/>
      <c r="G1046" s="11"/>
      <c r="H1046" s="11"/>
      <c r="I1046" s="11"/>
      <c r="J1046" s="11"/>
      <c r="K1046" s="11"/>
      <c r="L1046" s="32" t="s">
        <v>912</v>
      </c>
    </row>
    <row r="1047" spans="1:12" x14ac:dyDescent="0.2">
      <c r="A1047" s="21">
        <v>520</v>
      </c>
      <c r="B1047" s="11" t="s">
        <v>913</v>
      </c>
      <c r="C1047" s="11" t="s">
        <v>45</v>
      </c>
      <c r="D1047" s="11" t="s">
        <v>43</v>
      </c>
      <c r="E1047" s="12"/>
      <c r="F1047" s="11">
        <f t="shared" si="34"/>
        <v>192084</v>
      </c>
      <c r="G1047" s="11"/>
      <c r="H1047" s="11">
        <f>F1047/1000</f>
        <v>192.084</v>
      </c>
      <c r="I1047" s="11">
        <f>H1047/264.987*100</f>
        <v>72.488084321117626</v>
      </c>
      <c r="J1047" s="11">
        <f>264.987-H1047</f>
        <v>72.90300000000002</v>
      </c>
      <c r="K1047" s="11">
        <f t="shared" si="33"/>
        <v>27.511915678882364</v>
      </c>
      <c r="L1047" s="32" t="s">
        <v>245</v>
      </c>
    </row>
    <row r="1048" spans="1:12" ht="25.5" x14ac:dyDescent="0.2">
      <c r="A1048" s="19"/>
      <c r="B1048" s="11"/>
      <c r="C1048" s="11"/>
      <c r="D1048" s="11"/>
      <c r="E1048" s="12">
        <v>395</v>
      </c>
      <c r="F1048" s="11"/>
      <c r="G1048" s="11"/>
      <c r="H1048" s="11"/>
      <c r="I1048" s="11"/>
      <c r="J1048" s="11"/>
      <c r="K1048" s="11"/>
      <c r="L1048" s="32" t="s">
        <v>914</v>
      </c>
    </row>
    <row r="1049" spans="1:12" x14ac:dyDescent="0.2">
      <c r="A1049" s="19">
        <v>521</v>
      </c>
      <c r="B1049" s="11" t="s">
        <v>915</v>
      </c>
      <c r="C1049" s="11" t="s">
        <v>45</v>
      </c>
      <c r="D1049" s="11" t="s">
        <v>43</v>
      </c>
      <c r="E1049" s="12"/>
      <c r="F1049" s="11">
        <f t="shared" si="34"/>
        <v>192479</v>
      </c>
      <c r="G1049" s="11"/>
      <c r="H1049" s="11">
        <f>F1049/1000</f>
        <v>192.47900000000001</v>
      </c>
      <c r="I1049" s="11">
        <f>H1049/264.987*100</f>
        <v>72.637148237460707</v>
      </c>
      <c r="J1049" s="11">
        <f>264.987-H1049</f>
        <v>72.50800000000001</v>
      </c>
      <c r="K1049" s="11">
        <f t="shared" si="33"/>
        <v>27.362851762539297</v>
      </c>
      <c r="L1049" s="32" t="s">
        <v>245</v>
      </c>
    </row>
    <row r="1050" spans="1:12" x14ac:dyDescent="0.2">
      <c r="A1050" s="21"/>
      <c r="B1050" s="11"/>
      <c r="C1050" s="11"/>
      <c r="D1050" s="11"/>
      <c r="E1050" s="12">
        <v>360</v>
      </c>
      <c r="F1050" s="11"/>
      <c r="G1050" s="11"/>
      <c r="H1050" s="11"/>
      <c r="I1050" s="11"/>
      <c r="J1050" s="11"/>
      <c r="K1050" s="11"/>
      <c r="L1050" s="32" t="s">
        <v>916</v>
      </c>
    </row>
    <row r="1051" spans="1:12" x14ac:dyDescent="0.2">
      <c r="A1051" s="21">
        <v>522</v>
      </c>
      <c r="B1051" s="11" t="s">
        <v>917</v>
      </c>
      <c r="C1051" s="11" t="s">
        <v>47</v>
      </c>
      <c r="D1051" s="11" t="s">
        <v>43</v>
      </c>
      <c r="E1051" s="12"/>
      <c r="F1051" s="11">
        <f t="shared" si="34"/>
        <v>192839</v>
      </c>
      <c r="G1051" s="11"/>
      <c r="H1051" s="11">
        <f>F1051/1000</f>
        <v>192.839</v>
      </c>
      <c r="I1051" s="11">
        <f>H1051/264.987*100</f>
        <v>72.773003958684754</v>
      </c>
      <c r="J1051" s="11">
        <f>264.987-H1051</f>
        <v>72.148000000000025</v>
      </c>
      <c r="K1051" s="11">
        <f t="shared" si="33"/>
        <v>27.226996041315243</v>
      </c>
      <c r="L1051" s="32" t="s">
        <v>245</v>
      </c>
    </row>
    <row r="1052" spans="1:12" x14ac:dyDescent="0.2">
      <c r="A1052" s="19"/>
      <c r="B1052" s="11"/>
      <c r="C1052" s="11"/>
      <c r="D1052" s="11"/>
      <c r="E1052" s="12">
        <v>380</v>
      </c>
      <c r="F1052" s="11"/>
      <c r="G1052" s="11"/>
      <c r="H1052" s="11"/>
      <c r="I1052" s="11"/>
      <c r="J1052" s="11"/>
      <c r="K1052" s="11"/>
      <c r="L1052" s="32" t="s">
        <v>918</v>
      </c>
    </row>
    <row r="1053" spans="1:12" x14ac:dyDescent="0.2">
      <c r="A1053" s="19">
        <v>523</v>
      </c>
      <c r="B1053" s="11" t="s">
        <v>919</v>
      </c>
      <c r="C1053" s="11" t="s">
        <v>240</v>
      </c>
      <c r="D1053" s="11" t="s">
        <v>43</v>
      </c>
      <c r="E1053" s="12"/>
      <c r="F1053" s="11">
        <f t="shared" si="34"/>
        <v>193219</v>
      </c>
      <c r="G1053" s="11" t="s">
        <v>920</v>
      </c>
      <c r="H1053" s="11">
        <f>F1053/1000</f>
        <v>193.21899999999999</v>
      </c>
      <c r="I1053" s="11">
        <f>H1053/264.987*100</f>
        <v>72.916407219976819</v>
      </c>
      <c r="J1053" s="11">
        <f>264.987-H1053</f>
        <v>71.768000000000029</v>
      </c>
      <c r="K1053" s="11">
        <f t="shared" si="33"/>
        <v>27.083592780023181</v>
      </c>
      <c r="L1053" s="32" t="s">
        <v>245</v>
      </c>
    </row>
    <row r="1054" spans="1:12" ht="25.5" x14ac:dyDescent="0.2">
      <c r="A1054" s="21"/>
      <c r="B1054" s="11"/>
      <c r="C1054" s="11"/>
      <c r="D1054" s="11"/>
      <c r="E1054" s="12">
        <v>369</v>
      </c>
      <c r="F1054" s="11"/>
      <c r="G1054" s="11"/>
      <c r="H1054" s="11"/>
      <c r="I1054" s="11"/>
      <c r="J1054" s="11"/>
      <c r="K1054" s="11"/>
      <c r="L1054" s="32" t="s">
        <v>921</v>
      </c>
    </row>
    <row r="1055" spans="1:12" x14ac:dyDescent="0.2">
      <c r="A1055" s="21">
        <v>524</v>
      </c>
      <c r="B1055" s="11" t="s">
        <v>922</v>
      </c>
      <c r="C1055" s="11" t="s">
        <v>240</v>
      </c>
      <c r="D1055" s="11" t="s">
        <v>43</v>
      </c>
      <c r="E1055" s="12"/>
      <c r="F1055" s="11">
        <f t="shared" si="34"/>
        <v>193588</v>
      </c>
      <c r="G1055" s="11" t="s">
        <v>923</v>
      </c>
      <c r="H1055" s="11">
        <f>F1055/1000</f>
        <v>193.58799999999999</v>
      </c>
      <c r="I1055" s="11">
        <f>H1055/264.987*100</f>
        <v>73.055659334231478</v>
      </c>
      <c r="J1055" s="11">
        <f>264.987-H1055</f>
        <v>71.399000000000029</v>
      </c>
      <c r="K1055" s="11">
        <f t="shared" si="33"/>
        <v>26.944340665768518</v>
      </c>
      <c r="L1055" s="32" t="s">
        <v>245</v>
      </c>
    </row>
    <row r="1056" spans="1:12" x14ac:dyDescent="0.2">
      <c r="A1056" s="19"/>
      <c r="B1056" s="11"/>
      <c r="C1056" s="11"/>
      <c r="D1056" s="11"/>
      <c r="E1056" s="12">
        <v>297</v>
      </c>
      <c r="F1056" s="11"/>
      <c r="G1056" s="11"/>
      <c r="H1056" s="11"/>
      <c r="I1056" s="11"/>
      <c r="J1056" s="11"/>
      <c r="K1056" s="11"/>
      <c r="L1056" s="32" t="s">
        <v>924</v>
      </c>
    </row>
    <row r="1057" spans="1:12" x14ac:dyDescent="0.2">
      <c r="A1057" s="19">
        <v>525</v>
      </c>
      <c r="B1057" s="11" t="s">
        <v>925</v>
      </c>
      <c r="C1057" s="11" t="s">
        <v>240</v>
      </c>
      <c r="D1057" s="11" t="s">
        <v>43</v>
      </c>
      <c r="E1057" s="12"/>
      <c r="F1057" s="11">
        <f t="shared" si="34"/>
        <v>193885</v>
      </c>
      <c r="G1057" s="11" t="s">
        <v>926</v>
      </c>
      <c r="H1057" s="11">
        <f>F1057/1000</f>
        <v>193.88499999999999</v>
      </c>
      <c r="I1057" s="11">
        <f>H1057/264.987*100</f>
        <v>73.167740304241335</v>
      </c>
      <c r="J1057" s="11">
        <f>264.987-H1057</f>
        <v>71.102000000000032</v>
      </c>
      <c r="K1057" s="11">
        <f t="shared" si="33"/>
        <v>26.832259695758669</v>
      </c>
      <c r="L1057" s="32" t="s">
        <v>245</v>
      </c>
    </row>
    <row r="1058" spans="1:12" ht="25.5" x14ac:dyDescent="0.2">
      <c r="A1058" s="21"/>
      <c r="B1058" s="11"/>
      <c r="C1058" s="11"/>
      <c r="D1058" s="11"/>
      <c r="E1058" s="12">
        <v>395</v>
      </c>
      <c r="F1058" s="11"/>
      <c r="G1058" s="11"/>
      <c r="H1058" s="11"/>
      <c r="I1058" s="11"/>
      <c r="J1058" s="11"/>
      <c r="K1058" s="11"/>
      <c r="L1058" s="32" t="s">
        <v>927</v>
      </c>
    </row>
    <row r="1059" spans="1:12" x14ac:dyDescent="0.2">
      <c r="A1059" s="21">
        <v>526</v>
      </c>
      <c r="B1059" s="11" t="s">
        <v>928</v>
      </c>
      <c r="C1059" s="11" t="s">
        <v>45</v>
      </c>
      <c r="D1059" s="11" t="s">
        <v>244</v>
      </c>
      <c r="E1059" s="12"/>
      <c r="F1059" s="11">
        <f t="shared" si="34"/>
        <v>194280</v>
      </c>
      <c r="G1059" s="11"/>
      <c r="H1059" s="11">
        <f>F1059/1000</f>
        <v>194.28</v>
      </c>
      <c r="I1059" s="11">
        <f>H1059/264.987*100</f>
        <v>73.316804220584402</v>
      </c>
      <c r="J1059" s="11">
        <f>264.987-H1059</f>
        <v>70.707000000000022</v>
      </c>
      <c r="K1059" s="11">
        <f t="shared" si="33"/>
        <v>26.683195779415602</v>
      </c>
      <c r="L1059" s="32" t="s">
        <v>245</v>
      </c>
    </row>
    <row r="1060" spans="1:12" ht="25.5" x14ac:dyDescent="0.2">
      <c r="A1060" s="19"/>
      <c r="B1060" s="11"/>
      <c r="C1060" s="11"/>
      <c r="D1060" s="11"/>
      <c r="E1060" s="12">
        <v>384</v>
      </c>
      <c r="F1060" s="11"/>
      <c r="G1060" s="11"/>
      <c r="H1060" s="11"/>
      <c r="I1060" s="11"/>
      <c r="J1060" s="11"/>
      <c r="K1060" s="11"/>
      <c r="L1060" s="32" t="s">
        <v>929</v>
      </c>
    </row>
    <row r="1061" spans="1:12" x14ac:dyDescent="0.2">
      <c r="A1061" s="19">
        <v>527</v>
      </c>
      <c r="B1061" s="11" t="s">
        <v>930</v>
      </c>
      <c r="C1061" s="11" t="s">
        <v>307</v>
      </c>
      <c r="D1061" s="11" t="s">
        <v>43</v>
      </c>
      <c r="E1061" s="12"/>
      <c r="F1061" s="11">
        <f t="shared" si="34"/>
        <v>194664</v>
      </c>
      <c r="G1061" s="11" t="s">
        <v>931</v>
      </c>
      <c r="H1061" s="11">
        <f>F1061/1000</f>
        <v>194.66399999999999</v>
      </c>
      <c r="I1061" s="11">
        <f>H1061/264.987*100</f>
        <v>73.461716989890064</v>
      </c>
      <c r="J1061" s="11">
        <f>264.987-H1061</f>
        <v>70.323000000000036</v>
      </c>
      <c r="K1061" s="11">
        <f t="shared" si="33"/>
        <v>26.538283010109943</v>
      </c>
      <c r="L1061" s="32" t="s">
        <v>245</v>
      </c>
    </row>
    <row r="1062" spans="1:12" x14ac:dyDescent="0.2">
      <c r="A1062" s="21"/>
      <c r="B1062" s="11"/>
      <c r="C1062" s="11"/>
      <c r="D1062" s="11"/>
      <c r="E1062" s="12">
        <v>380</v>
      </c>
      <c r="F1062" s="11"/>
      <c r="G1062" s="11"/>
      <c r="H1062" s="11"/>
      <c r="I1062" s="11"/>
      <c r="J1062" s="11"/>
      <c r="K1062" s="11"/>
      <c r="L1062" s="32" t="s">
        <v>932</v>
      </c>
    </row>
    <row r="1063" spans="1:12" x14ac:dyDescent="0.2">
      <c r="A1063" s="21">
        <v>528</v>
      </c>
      <c r="B1063" s="13" t="s">
        <v>933</v>
      </c>
      <c r="C1063" s="11" t="s">
        <v>32</v>
      </c>
      <c r="D1063" s="11" t="s">
        <v>244</v>
      </c>
      <c r="E1063" s="12"/>
      <c r="F1063" s="11">
        <f t="shared" si="34"/>
        <v>195044</v>
      </c>
      <c r="G1063" s="11"/>
      <c r="H1063" s="11">
        <f>F1063/1000</f>
        <v>195.04400000000001</v>
      </c>
      <c r="I1063" s="11">
        <f>H1063/264.987*100</f>
        <v>73.605120251182129</v>
      </c>
      <c r="J1063" s="11">
        <f>264.987-H1063</f>
        <v>69.943000000000012</v>
      </c>
      <c r="K1063" s="11">
        <f t="shared" si="33"/>
        <v>26.394879748817868</v>
      </c>
      <c r="L1063" s="32" t="s">
        <v>245</v>
      </c>
    </row>
    <row r="1064" spans="1:12" x14ac:dyDescent="0.2">
      <c r="A1064" s="19"/>
      <c r="B1064" s="11"/>
      <c r="C1064" s="11"/>
      <c r="D1064" s="11"/>
      <c r="E1064" s="12">
        <v>360</v>
      </c>
      <c r="F1064" s="11"/>
      <c r="G1064" s="11"/>
      <c r="H1064" s="11"/>
      <c r="I1064" s="11"/>
      <c r="J1064" s="11"/>
      <c r="K1064" s="11"/>
      <c r="L1064" s="32" t="s">
        <v>302</v>
      </c>
    </row>
    <row r="1065" spans="1:12" x14ac:dyDescent="0.2">
      <c r="A1065" s="19">
        <v>529</v>
      </c>
      <c r="B1065" s="13" t="s">
        <v>934</v>
      </c>
      <c r="C1065" s="11" t="s">
        <v>32</v>
      </c>
      <c r="D1065" s="11" t="s">
        <v>43</v>
      </c>
      <c r="E1065" s="12"/>
      <c r="F1065" s="11">
        <f t="shared" si="34"/>
        <v>195404</v>
      </c>
      <c r="G1065" s="11"/>
      <c r="H1065" s="11">
        <f>F1065/1000</f>
        <v>195.404</v>
      </c>
      <c r="I1065" s="11">
        <f>H1065/264.987*100</f>
        <v>73.74097597240619</v>
      </c>
      <c r="J1065" s="11">
        <f>264.987-H1065</f>
        <v>69.583000000000027</v>
      </c>
      <c r="K1065" s="11">
        <f t="shared" si="33"/>
        <v>26.259024027593814</v>
      </c>
      <c r="L1065" s="32" t="s">
        <v>245</v>
      </c>
    </row>
    <row r="1066" spans="1:12" x14ac:dyDescent="0.2">
      <c r="A1066" s="21"/>
      <c r="B1066" s="11"/>
      <c r="C1066" s="11"/>
      <c r="D1066" s="11"/>
      <c r="E1066" s="12">
        <v>350</v>
      </c>
      <c r="F1066" s="11"/>
      <c r="G1066" s="11"/>
      <c r="H1066" s="11"/>
      <c r="I1066" s="11"/>
      <c r="J1066" s="11"/>
      <c r="K1066" s="11"/>
      <c r="L1066" s="32" t="s">
        <v>935</v>
      </c>
    </row>
    <row r="1067" spans="1:12" x14ac:dyDescent="0.2">
      <c r="A1067" s="21">
        <v>530</v>
      </c>
      <c r="B1067" s="13" t="s">
        <v>936</v>
      </c>
      <c r="C1067" s="11" t="s">
        <v>32</v>
      </c>
      <c r="D1067" s="11" t="s">
        <v>244</v>
      </c>
      <c r="E1067" s="12"/>
      <c r="F1067" s="11">
        <f t="shared" si="34"/>
        <v>195754</v>
      </c>
      <c r="G1067" s="11"/>
      <c r="H1067" s="11">
        <f>F1067/1000</f>
        <v>195.75399999999999</v>
      </c>
      <c r="I1067" s="11">
        <f>H1067/264.987*100</f>
        <v>73.873057923596235</v>
      </c>
      <c r="J1067" s="11">
        <f>264.987-H1067</f>
        <v>69.233000000000033</v>
      </c>
      <c r="K1067" s="11">
        <f t="shared" si="33"/>
        <v>26.126942076403758</v>
      </c>
      <c r="L1067" s="32" t="s">
        <v>245</v>
      </c>
    </row>
    <row r="1068" spans="1:12" x14ac:dyDescent="0.2">
      <c r="A1068" s="19"/>
      <c r="B1068" s="11"/>
      <c r="C1068" s="11"/>
      <c r="D1068" s="11"/>
      <c r="E1068" s="12">
        <v>370</v>
      </c>
      <c r="F1068" s="11"/>
      <c r="G1068" s="11"/>
      <c r="H1068" s="11"/>
      <c r="I1068" s="11"/>
      <c r="J1068" s="11"/>
      <c r="K1068" s="11"/>
      <c r="L1068" s="32" t="s">
        <v>937</v>
      </c>
    </row>
    <row r="1069" spans="1:12" x14ac:dyDescent="0.2">
      <c r="A1069" s="19">
        <v>531</v>
      </c>
      <c r="B1069" s="13" t="s">
        <v>938</v>
      </c>
      <c r="C1069" s="11" t="s">
        <v>32</v>
      </c>
      <c r="D1069" s="11" t="s">
        <v>43</v>
      </c>
      <c r="E1069" s="12"/>
      <c r="F1069" s="11">
        <f t="shared" si="34"/>
        <v>196124</v>
      </c>
      <c r="G1069" s="25"/>
      <c r="H1069" s="11">
        <f>F1069/1000</f>
        <v>196.124</v>
      </c>
      <c r="I1069" s="11">
        <f>H1069/264.987*100</f>
        <v>74.012687414854312</v>
      </c>
      <c r="J1069" s="11">
        <f>264.987-H1069</f>
        <v>68.863000000000028</v>
      </c>
      <c r="K1069" s="11">
        <f t="shared" si="33"/>
        <v>25.987312585145695</v>
      </c>
      <c r="L1069" s="32" t="s">
        <v>245</v>
      </c>
    </row>
    <row r="1070" spans="1:12" x14ac:dyDescent="0.2">
      <c r="A1070" s="21"/>
      <c r="B1070" s="11"/>
      <c r="C1070" s="11"/>
      <c r="D1070" s="11"/>
      <c r="E1070" s="12">
        <v>376</v>
      </c>
      <c r="F1070" s="11"/>
      <c r="G1070" s="11"/>
      <c r="H1070" s="11"/>
      <c r="I1070" s="11"/>
      <c r="J1070" s="11"/>
      <c r="K1070" s="11"/>
      <c r="L1070" s="32" t="s">
        <v>302</v>
      </c>
    </row>
    <row r="1071" spans="1:12" x14ac:dyDescent="0.2">
      <c r="A1071" s="21">
        <v>532</v>
      </c>
      <c r="B1071" s="13" t="s">
        <v>939</v>
      </c>
      <c r="C1071" s="11" t="s">
        <v>45</v>
      </c>
      <c r="D1071" s="11" t="s">
        <v>43</v>
      </c>
      <c r="E1071" s="12"/>
      <c r="F1071" s="11">
        <f t="shared" si="34"/>
        <v>196500</v>
      </c>
      <c r="G1071" s="25"/>
      <c r="H1071" s="11">
        <f>F1071/1000</f>
        <v>196.5</v>
      </c>
      <c r="I1071" s="11">
        <f>H1071/264.987*100</f>
        <v>74.154581168132765</v>
      </c>
      <c r="J1071" s="11">
        <f>264.987-H1071</f>
        <v>68.487000000000023</v>
      </c>
      <c r="K1071" s="11">
        <f t="shared" si="33"/>
        <v>25.845418831867228</v>
      </c>
      <c r="L1071" s="32" t="s">
        <v>245</v>
      </c>
    </row>
    <row r="1072" spans="1:12" x14ac:dyDescent="0.2">
      <c r="A1072" s="19"/>
      <c r="B1072" s="11"/>
      <c r="C1072" s="11"/>
      <c r="D1072" s="11"/>
      <c r="E1072" s="12">
        <v>394</v>
      </c>
      <c r="F1072" s="11"/>
      <c r="G1072" s="11"/>
      <c r="H1072" s="11"/>
      <c r="I1072" s="11"/>
      <c r="J1072" s="11"/>
      <c r="K1072" s="11"/>
      <c r="L1072" s="32" t="s">
        <v>940</v>
      </c>
    </row>
    <row r="1073" spans="1:12" x14ac:dyDescent="0.2">
      <c r="A1073" s="19">
        <v>533</v>
      </c>
      <c r="B1073" s="13" t="s">
        <v>941</v>
      </c>
      <c r="C1073" s="11" t="s">
        <v>32</v>
      </c>
      <c r="D1073" s="11" t="s">
        <v>43</v>
      </c>
      <c r="E1073" s="12"/>
      <c r="F1073" s="11">
        <f t="shared" si="34"/>
        <v>196894</v>
      </c>
      <c r="G1073" s="25"/>
      <c r="H1073" s="11">
        <f>F1073/1000</f>
        <v>196.89400000000001</v>
      </c>
      <c r="I1073" s="11">
        <f>H1073/264.987*100</f>
        <v>74.303267707472443</v>
      </c>
      <c r="J1073" s="11">
        <f>264.987-H1073</f>
        <v>68.093000000000018</v>
      </c>
      <c r="K1073" s="11">
        <f t="shared" si="33"/>
        <v>25.696732292527564</v>
      </c>
      <c r="L1073" s="32" t="s">
        <v>245</v>
      </c>
    </row>
    <row r="1074" spans="1:12" ht="25.5" x14ac:dyDescent="0.2">
      <c r="A1074" s="21"/>
      <c r="B1074" s="11"/>
      <c r="C1074" s="11"/>
      <c r="D1074" s="11"/>
      <c r="E1074" s="12">
        <v>334</v>
      </c>
      <c r="F1074" s="11"/>
      <c r="G1074" s="11"/>
      <c r="H1074" s="11"/>
      <c r="I1074" s="11"/>
      <c r="J1074" s="11"/>
      <c r="K1074" s="11"/>
      <c r="L1074" s="32" t="s">
        <v>942</v>
      </c>
    </row>
    <row r="1075" spans="1:12" x14ac:dyDescent="0.2">
      <c r="A1075" s="21">
        <v>534</v>
      </c>
      <c r="B1075" s="13" t="s">
        <v>943</v>
      </c>
      <c r="C1075" s="11" t="s">
        <v>29</v>
      </c>
      <c r="D1075" s="11" t="s">
        <v>43</v>
      </c>
      <c r="E1075" s="12"/>
      <c r="F1075" s="11">
        <f t="shared" si="34"/>
        <v>197228</v>
      </c>
      <c r="G1075" s="11"/>
      <c r="H1075" s="11">
        <f>F1075/1000</f>
        <v>197.22800000000001</v>
      </c>
      <c r="I1075" s="11">
        <f>H1075/264.987*100</f>
        <v>74.429311626608097</v>
      </c>
      <c r="J1075" s="11">
        <f>264.987-H1075</f>
        <v>67.759000000000015</v>
      </c>
      <c r="K1075" s="11">
        <f t="shared" si="33"/>
        <v>25.570688373391903</v>
      </c>
      <c r="L1075" s="32" t="s">
        <v>245</v>
      </c>
    </row>
    <row r="1076" spans="1:12" x14ac:dyDescent="0.2">
      <c r="A1076" s="19"/>
      <c r="B1076" s="11"/>
      <c r="C1076" s="11"/>
      <c r="D1076" s="11"/>
      <c r="E1076" s="12">
        <v>336</v>
      </c>
      <c r="F1076" s="11"/>
      <c r="G1076" s="11"/>
      <c r="H1076" s="11"/>
      <c r="I1076" s="11"/>
      <c r="J1076" s="11"/>
      <c r="K1076" s="11"/>
      <c r="L1076" s="32" t="s">
        <v>940</v>
      </c>
    </row>
    <row r="1077" spans="1:12" x14ac:dyDescent="0.2">
      <c r="A1077" s="19">
        <v>535</v>
      </c>
      <c r="B1077" s="13" t="s">
        <v>944</v>
      </c>
      <c r="C1077" s="11" t="s">
        <v>32</v>
      </c>
      <c r="D1077" s="11" t="s">
        <v>43</v>
      </c>
      <c r="E1077" s="12"/>
      <c r="F1077" s="11">
        <f t="shared" si="34"/>
        <v>197564</v>
      </c>
      <c r="G1077" s="11"/>
      <c r="H1077" s="11">
        <f>F1077/1000</f>
        <v>197.56399999999999</v>
      </c>
      <c r="I1077" s="11">
        <f>H1077/264.987*100</f>
        <v>74.556110299750543</v>
      </c>
      <c r="J1077" s="11">
        <f>264.987-H1077</f>
        <v>67.42300000000003</v>
      </c>
      <c r="K1077" s="11">
        <f t="shared" si="33"/>
        <v>25.443889700249457</v>
      </c>
      <c r="L1077" s="32" t="s">
        <v>245</v>
      </c>
    </row>
    <row r="1078" spans="1:12" x14ac:dyDescent="0.2">
      <c r="A1078" s="21"/>
      <c r="B1078" s="11"/>
      <c r="C1078" s="11"/>
      <c r="D1078" s="11"/>
      <c r="E1078" s="12">
        <v>340</v>
      </c>
      <c r="F1078" s="11"/>
      <c r="G1078" s="11"/>
      <c r="H1078" s="11"/>
      <c r="I1078" s="11"/>
      <c r="J1078" s="11"/>
      <c r="K1078" s="11"/>
      <c r="L1078" s="32" t="s">
        <v>245</v>
      </c>
    </row>
    <row r="1079" spans="1:12" x14ac:dyDescent="0.2">
      <c r="A1079" s="21">
        <v>536</v>
      </c>
      <c r="B1079" s="13" t="s">
        <v>945</v>
      </c>
      <c r="C1079" s="11" t="s">
        <v>32</v>
      </c>
      <c r="D1079" s="11" t="s">
        <v>43</v>
      </c>
      <c r="E1079" s="12"/>
      <c r="F1079" s="11">
        <f t="shared" si="34"/>
        <v>197904</v>
      </c>
      <c r="G1079" s="25"/>
      <c r="H1079" s="11">
        <f>F1079/1000</f>
        <v>197.904</v>
      </c>
      <c r="I1079" s="11">
        <f>H1079/264.987*100</f>
        <v>74.684418480906601</v>
      </c>
      <c r="J1079" s="11">
        <f>264.987-H1079</f>
        <v>67.083000000000027</v>
      </c>
      <c r="K1079" s="11">
        <f t="shared" si="33"/>
        <v>25.315581519093399</v>
      </c>
      <c r="L1079" s="32" t="s">
        <v>245</v>
      </c>
    </row>
    <row r="1080" spans="1:12" x14ac:dyDescent="0.2">
      <c r="A1080" s="19"/>
      <c r="B1080" s="11"/>
      <c r="C1080" s="11"/>
      <c r="D1080" s="11"/>
      <c r="E1080" s="12">
        <v>336</v>
      </c>
      <c r="F1080" s="11"/>
      <c r="G1080" s="11"/>
      <c r="H1080" s="11"/>
      <c r="I1080" s="11"/>
      <c r="J1080" s="11"/>
      <c r="K1080" s="11"/>
      <c r="L1080" s="32" t="s">
        <v>302</v>
      </c>
    </row>
    <row r="1081" spans="1:12" x14ac:dyDescent="0.2">
      <c r="A1081" s="19">
        <v>537</v>
      </c>
      <c r="B1081" s="13" t="s">
        <v>946</v>
      </c>
      <c r="C1081" s="11" t="s">
        <v>32</v>
      </c>
      <c r="D1081" s="11" t="s">
        <v>43</v>
      </c>
      <c r="E1081" s="12"/>
      <c r="F1081" s="11">
        <f t="shared" si="34"/>
        <v>198240</v>
      </c>
      <c r="G1081" s="11"/>
      <c r="H1081" s="11">
        <f>F1081/1000</f>
        <v>198.24</v>
      </c>
      <c r="I1081" s="11">
        <f>H1081/264.987*100</f>
        <v>74.811217154049061</v>
      </c>
      <c r="J1081" s="11">
        <f>264.987-H1081</f>
        <v>66.747000000000014</v>
      </c>
      <c r="K1081" s="11">
        <f t="shared" si="33"/>
        <v>25.188782845950936</v>
      </c>
      <c r="L1081" s="32" t="s">
        <v>245</v>
      </c>
    </row>
    <row r="1082" spans="1:12" ht="25.5" x14ac:dyDescent="0.2">
      <c r="A1082" s="21"/>
      <c r="B1082" s="11"/>
      <c r="C1082" s="11"/>
      <c r="D1082" s="11"/>
      <c r="E1082" s="12">
        <v>374</v>
      </c>
      <c r="F1082" s="11"/>
      <c r="G1082" s="11"/>
      <c r="H1082" s="11"/>
      <c r="I1082" s="11"/>
      <c r="J1082" s="11"/>
      <c r="K1082" s="11"/>
      <c r="L1082" s="32" t="s">
        <v>947</v>
      </c>
    </row>
    <row r="1083" spans="1:12" x14ac:dyDescent="0.2">
      <c r="A1083" s="21">
        <v>538</v>
      </c>
      <c r="B1083" s="13" t="s">
        <v>948</v>
      </c>
      <c r="C1083" s="11" t="s">
        <v>45</v>
      </c>
      <c r="D1083" s="11" t="s">
        <v>43</v>
      </c>
      <c r="E1083" s="12"/>
      <c r="F1083" s="11">
        <f t="shared" si="34"/>
        <v>198614</v>
      </c>
      <c r="G1083" s="11"/>
      <c r="H1083" s="11">
        <f>F1083/1000</f>
        <v>198.614</v>
      </c>
      <c r="I1083" s="11">
        <f>H1083/264.987*100</f>
        <v>74.952356153320721</v>
      </c>
      <c r="J1083" s="11">
        <f>264.987-H1083</f>
        <v>66.373000000000019</v>
      </c>
      <c r="K1083" s="11">
        <f t="shared" si="33"/>
        <v>25.047643846679275</v>
      </c>
      <c r="L1083" s="32" t="s">
        <v>245</v>
      </c>
    </row>
    <row r="1084" spans="1:12" x14ac:dyDescent="0.2">
      <c r="A1084" s="19"/>
      <c r="B1084" s="11"/>
      <c r="C1084" s="11"/>
      <c r="D1084" s="11"/>
      <c r="E1084" s="12">
        <v>372</v>
      </c>
      <c r="F1084" s="11"/>
      <c r="G1084" s="11"/>
      <c r="H1084" s="11"/>
      <c r="I1084" s="11"/>
      <c r="J1084" s="11"/>
      <c r="K1084" s="11"/>
      <c r="L1084" s="32" t="s">
        <v>302</v>
      </c>
    </row>
    <row r="1085" spans="1:12" x14ac:dyDescent="0.2">
      <c r="A1085" s="19">
        <v>539</v>
      </c>
      <c r="B1085" s="13" t="s">
        <v>949</v>
      </c>
      <c r="C1085" s="11" t="s">
        <v>32</v>
      </c>
      <c r="D1085" s="11" t="s">
        <v>43</v>
      </c>
      <c r="E1085" s="12"/>
      <c r="F1085" s="11">
        <f t="shared" si="34"/>
        <v>198986</v>
      </c>
      <c r="G1085" s="11"/>
      <c r="H1085" s="11">
        <f>F1085/1000</f>
        <v>198.98599999999999</v>
      </c>
      <c r="I1085" s="11">
        <f>H1085/264.987*100</f>
        <v>75.092740398585576</v>
      </c>
      <c r="J1085" s="11">
        <f>264.987-H1085</f>
        <v>66.001000000000033</v>
      </c>
      <c r="K1085" s="11">
        <f t="shared" si="33"/>
        <v>24.90725960141442</v>
      </c>
      <c r="L1085" s="32" t="s">
        <v>245</v>
      </c>
    </row>
    <row r="1086" spans="1:12" x14ac:dyDescent="0.2">
      <c r="A1086" s="21"/>
      <c r="B1086" s="11"/>
      <c r="C1086" s="11"/>
      <c r="D1086" s="11"/>
      <c r="E1086" s="12">
        <v>396</v>
      </c>
      <c r="F1086" s="11"/>
      <c r="G1086" s="11"/>
      <c r="H1086" s="11"/>
      <c r="I1086" s="11"/>
      <c r="J1086" s="11"/>
      <c r="K1086" s="11"/>
      <c r="L1086" s="32" t="s">
        <v>950</v>
      </c>
    </row>
    <row r="1087" spans="1:12" x14ac:dyDescent="0.2">
      <c r="A1087" s="21">
        <v>540</v>
      </c>
      <c r="B1087" s="13" t="s">
        <v>951</v>
      </c>
      <c r="C1087" s="11" t="s">
        <v>45</v>
      </c>
      <c r="D1087" s="11" t="s">
        <v>43</v>
      </c>
      <c r="E1087" s="12"/>
      <c r="F1087" s="11">
        <f t="shared" si="34"/>
        <v>199382</v>
      </c>
      <c r="G1087" s="11"/>
      <c r="H1087" s="11">
        <f>F1087/1000</f>
        <v>199.38200000000001</v>
      </c>
      <c r="I1087" s="11">
        <f>H1087/264.987*100</f>
        <v>75.242181691932046</v>
      </c>
      <c r="J1087" s="11">
        <f>264.987-H1087</f>
        <v>65.605000000000018</v>
      </c>
      <c r="K1087" s="11">
        <f t="shared" si="33"/>
        <v>24.757818308067947</v>
      </c>
      <c r="L1087" s="32" t="s">
        <v>245</v>
      </c>
    </row>
    <row r="1088" spans="1:12" ht="25.5" x14ac:dyDescent="0.2">
      <c r="A1088" s="19"/>
      <c r="B1088" s="11"/>
      <c r="C1088" s="11"/>
      <c r="D1088" s="11"/>
      <c r="E1088" s="12">
        <v>398</v>
      </c>
      <c r="F1088" s="11"/>
      <c r="G1088" s="11"/>
      <c r="H1088" s="11"/>
      <c r="I1088" s="11"/>
      <c r="J1088" s="11"/>
      <c r="K1088" s="11"/>
      <c r="L1088" s="32" t="s">
        <v>952</v>
      </c>
    </row>
    <row r="1089" spans="1:12" x14ac:dyDescent="0.2">
      <c r="A1089" s="19">
        <v>541</v>
      </c>
      <c r="B1089" s="13" t="s">
        <v>953</v>
      </c>
      <c r="C1089" s="11" t="s">
        <v>54</v>
      </c>
      <c r="D1089" s="11" t="s">
        <v>43</v>
      </c>
      <c r="E1089" s="12"/>
      <c r="F1089" s="11">
        <f t="shared" si="34"/>
        <v>199780</v>
      </c>
      <c r="G1089" s="25" t="s">
        <v>954</v>
      </c>
      <c r="H1089" s="11">
        <f>F1089/1000</f>
        <v>199.78</v>
      </c>
      <c r="I1089" s="11">
        <f>H1089/264.987*100</f>
        <v>75.392377739285322</v>
      </c>
      <c r="J1089" s="11">
        <f>264.987-H1089</f>
        <v>65.207000000000022</v>
      </c>
      <c r="K1089" s="11">
        <f t="shared" si="33"/>
        <v>24.607622260714681</v>
      </c>
      <c r="L1089" s="32" t="s">
        <v>245</v>
      </c>
    </row>
    <row r="1090" spans="1:12" x14ac:dyDescent="0.2">
      <c r="A1090" s="21"/>
      <c r="B1090" s="11"/>
      <c r="C1090" s="11"/>
      <c r="D1090" s="11"/>
      <c r="E1090" s="12">
        <v>390</v>
      </c>
      <c r="F1090" s="11"/>
      <c r="G1090" s="11"/>
      <c r="H1090" s="11"/>
      <c r="I1090" s="11"/>
      <c r="J1090" s="11"/>
      <c r="K1090" s="11"/>
      <c r="L1090" s="32" t="s">
        <v>302</v>
      </c>
    </row>
    <row r="1091" spans="1:12" x14ac:dyDescent="0.2">
      <c r="A1091" s="21">
        <v>542</v>
      </c>
      <c r="B1091" s="13" t="s">
        <v>955</v>
      </c>
      <c r="C1091" s="11" t="s">
        <v>45</v>
      </c>
      <c r="D1091" s="11" t="s">
        <v>43</v>
      </c>
      <c r="E1091" s="12"/>
      <c r="F1091" s="11">
        <f t="shared" si="34"/>
        <v>200170</v>
      </c>
      <c r="G1091" s="11"/>
      <c r="H1091" s="11">
        <f>F1091/1000</f>
        <v>200.17</v>
      </c>
      <c r="I1091" s="11">
        <f>H1091/264.987*100</f>
        <v>75.539554770611375</v>
      </c>
      <c r="J1091" s="11">
        <f>264.987-H1091</f>
        <v>64.817000000000036</v>
      </c>
      <c r="K1091" s="11">
        <f t="shared" si="33"/>
        <v>24.460445229388622</v>
      </c>
      <c r="L1091" s="32" t="s">
        <v>245</v>
      </c>
    </row>
    <row r="1092" spans="1:12" ht="25.5" x14ac:dyDescent="0.2">
      <c r="A1092" s="19"/>
      <c r="B1092" s="11"/>
      <c r="C1092" s="11"/>
      <c r="D1092" s="11"/>
      <c r="E1092" s="12">
        <v>378</v>
      </c>
      <c r="F1092" s="11"/>
      <c r="G1092" s="11"/>
      <c r="H1092" s="11"/>
      <c r="I1092" s="11"/>
      <c r="J1092" s="11"/>
      <c r="K1092" s="11"/>
      <c r="L1092" s="32" t="s">
        <v>956</v>
      </c>
    </row>
    <row r="1093" spans="1:12" x14ac:dyDescent="0.2">
      <c r="A1093" s="19">
        <v>543</v>
      </c>
      <c r="B1093" s="13" t="s">
        <v>957</v>
      </c>
      <c r="C1093" s="11" t="s">
        <v>29</v>
      </c>
      <c r="D1093" s="11" t="s">
        <v>43</v>
      </c>
      <c r="E1093" s="12"/>
      <c r="F1093" s="11">
        <f t="shared" si="34"/>
        <v>200548</v>
      </c>
      <c r="G1093" s="11" t="s">
        <v>958</v>
      </c>
      <c r="H1093" s="11">
        <f>F1093/1000</f>
        <v>200.548</v>
      </c>
      <c r="I1093" s="11">
        <f>H1093/264.987*100</f>
        <v>75.682203277896647</v>
      </c>
      <c r="J1093" s="11">
        <f>264.987-H1093</f>
        <v>64.439000000000021</v>
      </c>
      <c r="K1093" s="11">
        <f t="shared" si="33"/>
        <v>24.317796722103356</v>
      </c>
      <c r="L1093" s="32" t="s">
        <v>245</v>
      </c>
    </row>
    <row r="1094" spans="1:12" ht="25.5" x14ac:dyDescent="0.2">
      <c r="A1094" s="21"/>
      <c r="B1094" s="11"/>
      <c r="C1094" s="11"/>
      <c r="D1094" s="11"/>
      <c r="E1094" s="12">
        <v>200</v>
      </c>
      <c r="F1094" s="11"/>
      <c r="G1094" s="11"/>
      <c r="H1094" s="11"/>
      <c r="I1094" s="11"/>
      <c r="J1094" s="11"/>
      <c r="K1094" s="11"/>
      <c r="L1094" s="32" t="s">
        <v>959</v>
      </c>
    </row>
    <row r="1095" spans="1:12" x14ac:dyDescent="0.2">
      <c r="A1095" s="21">
        <v>544</v>
      </c>
      <c r="B1095" s="13" t="s">
        <v>960</v>
      </c>
      <c r="C1095" s="11" t="s">
        <v>29</v>
      </c>
      <c r="D1095" s="11" t="s">
        <v>43</v>
      </c>
      <c r="E1095" s="12"/>
      <c r="F1095" s="11">
        <f t="shared" si="34"/>
        <v>200748</v>
      </c>
      <c r="G1095" s="11" t="s">
        <v>961</v>
      </c>
      <c r="H1095" s="11">
        <f>F1095/1000</f>
        <v>200.74799999999999</v>
      </c>
      <c r="I1095" s="11">
        <f>H1095/264.987*100</f>
        <v>75.757678678576681</v>
      </c>
      <c r="J1095" s="11">
        <f>264.987-H1095</f>
        <v>64.239000000000033</v>
      </c>
      <c r="K1095" s="11">
        <f t="shared" si="33"/>
        <v>24.242321321423326</v>
      </c>
      <c r="L1095" s="32" t="s">
        <v>245</v>
      </c>
    </row>
    <row r="1096" spans="1:12" x14ac:dyDescent="0.2">
      <c r="A1096" s="19"/>
      <c r="B1096" s="11"/>
      <c r="C1096" s="11"/>
      <c r="D1096" s="11"/>
      <c r="E1096" s="12">
        <v>214</v>
      </c>
      <c r="F1096" s="11"/>
      <c r="G1096" s="11"/>
      <c r="H1096" s="11"/>
      <c r="I1096" s="11"/>
      <c r="J1096" s="11"/>
      <c r="K1096" s="11"/>
      <c r="L1096" s="32" t="s">
        <v>302</v>
      </c>
    </row>
    <row r="1097" spans="1:12" x14ac:dyDescent="0.2">
      <c r="A1097" s="19">
        <v>545</v>
      </c>
      <c r="B1097" s="13" t="s">
        <v>962</v>
      </c>
      <c r="C1097" s="11" t="s">
        <v>93</v>
      </c>
      <c r="D1097" s="11" t="s">
        <v>43</v>
      </c>
      <c r="E1097" s="12"/>
      <c r="F1097" s="11">
        <f t="shared" si="34"/>
        <v>200962</v>
      </c>
      <c r="G1097" s="11" t="s">
        <v>963</v>
      </c>
      <c r="H1097" s="11">
        <f>F1097/1000</f>
        <v>200.96199999999999</v>
      </c>
      <c r="I1097" s="11">
        <f>H1097/264.987*100</f>
        <v>75.838437357304315</v>
      </c>
      <c r="J1097" s="11">
        <f>264.987-H1097</f>
        <v>64.025000000000034</v>
      </c>
      <c r="K1097" s="11">
        <f t="shared" si="33"/>
        <v>24.161562642695692</v>
      </c>
      <c r="L1097" s="32" t="s">
        <v>245</v>
      </c>
    </row>
    <row r="1098" spans="1:12" ht="25.5" x14ac:dyDescent="0.2">
      <c r="A1098" s="21"/>
      <c r="B1098" s="11"/>
      <c r="C1098" s="11"/>
      <c r="D1098" s="11"/>
      <c r="E1098" s="12">
        <v>220</v>
      </c>
      <c r="F1098" s="11"/>
      <c r="G1098" s="11"/>
      <c r="H1098" s="11"/>
      <c r="I1098" s="11"/>
      <c r="J1098" s="11"/>
      <c r="K1098" s="11"/>
      <c r="L1098" s="32" t="s">
        <v>964</v>
      </c>
    </row>
    <row r="1099" spans="1:12" x14ac:dyDescent="0.2">
      <c r="A1099" s="21">
        <v>546</v>
      </c>
      <c r="B1099" s="13" t="s">
        <v>965</v>
      </c>
      <c r="C1099" s="11" t="s">
        <v>196</v>
      </c>
      <c r="D1099" s="11" t="s">
        <v>43</v>
      </c>
      <c r="E1099" s="12"/>
      <c r="F1099" s="11">
        <f t="shared" si="34"/>
        <v>201182</v>
      </c>
      <c r="G1099" s="11" t="s">
        <v>966</v>
      </c>
      <c r="H1099" s="11">
        <f>F1099/1000</f>
        <v>201.18199999999999</v>
      </c>
      <c r="I1099" s="11">
        <f>H1099/264.987*100</f>
        <v>75.921460298052352</v>
      </c>
      <c r="J1099" s="11">
        <f>264.987-H1099</f>
        <v>63.805000000000035</v>
      </c>
      <c r="K1099" s="11">
        <f t="shared" ref="K1099:K1161" si="35">J1099/264.987*100</f>
        <v>24.078539701947655</v>
      </c>
      <c r="L1099" s="32" t="s">
        <v>245</v>
      </c>
    </row>
    <row r="1100" spans="1:12" x14ac:dyDescent="0.2">
      <c r="A1100" s="19"/>
      <c r="B1100" s="19"/>
      <c r="C1100" s="19"/>
      <c r="D1100" s="19"/>
      <c r="E1100" s="19">
        <v>350</v>
      </c>
      <c r="F1100" s="11"/>
      <c r="G1100" s="11"/>
      <c r="H1100" s="11"/>
      <c r="I1100" s="11"/>
      <c r="J1100" s="11"/>
      <c r="K1100" s="11"/>
      <c r="L1100" s="32" t="s">
        <v>967</v>
      </c>
    </row>
    <row r="1101" spans="1:12" x14ac:dyDescent="0.2">
      <c r="A1101" s="19">
        <v>547</v>
      </c>
      <c r="B1101" s="21" t="s">
        <v>968</v>
      </c>
      <c r="C1101" s="19" t="s">
        <v>32</v>
      </c>
      <c r="D1101" s="19" t="s">
        <v>43</v>
      </c>
      <c r="E1101" s="19"/>
      <c r="F1101" s="11">
        <f t="shared" si="34"/>
        <v>201532</v>
      </c>
      <c r="G1101" s="11"/>
      <c r="H1101" s="11">
        <f>F1101/1000</f>
        <v>201.53200000000001</v>
      </c>
      <c r="I1101" s="11">
        <f>H1101/264.987*100</f>
        <v>76.053542249242412</v>
      </c>
      <c r="J1101" s="11">
        <f>264.987-H1101</f>
        <v>63.455000000000013</v>
      </c>
      <c r="K1101" s="11">
        <f t="shared" si="35"/>
        <v>23.946457750757588</v>
      </c>
      <c r="L1101" s="32" t="s">
        <v>245</v>
      </c>
    </row>
    <row r="1102" spans="1:12" x14ac:dyDescent="0.2">
      <c r="A1102" s="21"/>
      <c r="B1102" s="19"/>
      <c r="C1102" s="19"/>
      <c r="D1102" s="19"/>
      <c r="E1102" s="19">
        <v>330</v>
      </c>
      <c r="F1102" s="11"/>
      <c r="G1102" s="11"/>
      <c r="H1102" s="11"/>
      <c r="I1102" s="11"/>
      <c r="J1102" s="11"/>
      <c r="K1102" s="11"/>
      <c r="L1102" s="32" t="s">
        <v>237</v>
      </c>
    </row>
    <row r="1103" spans="1:12" x14ac:dyDescent="0.2">
      <c r="A1103" s="21">
        <v>548</v>
      </c>
      <c r="B1103" s="21" t="s">
        <v>969</v>
      </c>
      <c r="C1103" s="19" t="s">
        <v>32</v>
      </c>
      <c r="D1103" s="19" t="s">
        <v>43</v>
      </c>
      <c r="E1103" s="19"/>
      <c r="F1103" s="11">
        <f t="shared" ref="F1103:F1165" si="36">F1101+E1102</f>
        <v>201862</v>
      </c>
      <c r="G1103" s="11"/>
      <c r="H1103" s="11">
        <f>F1103/1000</f>
        <v>201.86199999999999</v>
      </c>
      <c r="I1103" s="11">
        <f>H1103/264.987*100</f>
        <v>76.178076660364454</v>
      </c>
      <c r="J1103" s="11">
        <f>264.987-H1103</f>
        <v>63.125000000000028</v>
      </c>
      <c r="K1103" s="11">
        <f t="shared" si="35"/>
        <v>23.821923339635536</v>
      </c>
      <c r="L1103" s="32" t="s">
        <v>245</v>
      </c>
    </row>
    <row r="1104" spans="1:12" x14ac:dyDescent="0.2">
      <c r="A1104" s="19"/>
      <c r="B1104" s="19"/>
      <c r="C1104" s="19"/>
      <c r="D1104" s="19"/>
      <c r="E1104" s="19">
        <v>326</v>
      </c>
      <c r="F1104" s="11"/>
      <c r="G1104" s="11"/>
      <c r="H1104" s="11"/>
      <c r="I1104" s="11"/>
      <c r="J1104" s="11"/>
      <c r="K1104" s="11"/>
      <c r="L1104" s="32" t="s">
        <v>245</v>
      </c>
    </row>
    <row r="1105" spans="1:12" x14ac:dyDescent="0.2">
      <c r="A1105" s="19">
        <v>549</v>
      </c>
      <c r="B1105" s="21" t="s">
        <v>970</v>
      </c>
      <c r="C1105" s="19" t="s">
        <v>32</v>
      </c>
      <c r="D1105" s="19" t="s">
        <v>43</v>
      </c>
      <c r="E1105" s="19"/>
      <c r="F1105" s="11">
        <f t="shared" si="36"/>
        <v>202188</v>
      </c>
      <c r="G1105" s="11"/>
      <c r="H1105" s="11">
        <f>F1105/1000</f>
        <v>202.18799999999999</v>
      </c>
      <c r="I1105" s="11">
        <f>H1105/264.987*100</f>
        <v>76.301101563472912</v>
      </c>
      <c r="J1105" s="11">
        <f>264.987-H1105</f>
        <v>62.799000000000035</v>
      </c>
      <c r="K1105" s="11">
        <f t="shared" si="35"/>
        <v>23.698898436527084</v>
      </c>
      <c r="L1105" s="32" t="s">
        <v>245</v>
      </c>
    </row>
    <row r="1106" spans="1:12" x14ac:dyDescent="0.2">
      <c r="A1106" s="21"/>
      <c r="B1106" s="19"/>
      <c r="C1106" s="19"/>
      <c r="D1106" s="19"/>
      <c r="E1106" s="19">
        <v>394</v>
      </c>
      <c r="F1106" s="11"/>
      <c r="G1106" s="11"/>
      <c r="H1106" s="11"/>
      <c r="I1106" s="11"/>
      <c r="J1106" s="11"/>
      <c r="K1106" s="11"/>
      <c r="L1106" s="32" t="s">
        <v>237</v>
      </c>
    </row>
    <row r="1107" spans="1:12" x14ac:dyDescent="0.2">
      <c r="A1107" s="21">
        <v>550</v>
      </c>
      <c r="B1107" s="21" t="s">
        <v>971</v>
      </c>
      <c r="C1107" s="19" t="s">
        <v>47</v>
      </c>
      <c r="D1107" s="19" t="s">
        <v>43</v>
      </c>
      <c r="E1107" s="19"/>
      <c r="F1107" s="11">
        <f t="shared" si="36"/>
        <v>202582</v>
      </c>
      <c r="G1107" s="11"/>
      <c r="H1107" s="11">
        <f>F1107/1000</f>
        <v>202.58199999999999</v>
      </c>
      <c r="I1107" s="11">
        <f>H1107/264.987*100</f>
        <v>76.449788102812576</v>
      </c>
      <c r="J1107" s="11">
        <f>264.987-H1107</f>
        <v>62.40500000000003</v>
      </c>
      <c r="K1107" s="11">
        <f t="shared" si="35"/>
        <v>23.550211897187417</v>
      </c>
      <c r="L1107" s="32" t="s">
        <v>245</v>
      </c>
    </row>
    <row r="1108" spans="1:12" x14ac:dyDescent="0.2">
      <c r="A1108" s="19"/>
      <c r="B1108" s="19"/>
      <c r="C1108" s="19"/>
      <c r="D1108" s="19"/>
      <c r="E1108" s="19">
        <v>390</v>
      </c>
      <c r="F1108" s="11"/>
      <c r="G1108" s="11"/>
      <c r="H1108" s="11"/>
      <c r="I1108" s="11"/>
      <c r="J1108" s="11"/>
      <c r="K1108" s="11"/>
      <c r="L1108" s="32" t="s">
        <v>972</v>
      </c>
    </row>
    <row r="1109" spans="1:12" x14ac:dyDescent="0.2">
      <c r="A1109" s="19">
        <v>551</v>
      </c>
      <c r="B1109" s="21" t="s">
        <v>973</v>
      </c>
      <c r="C1109" s="19" t="s">
        <v>32</v>
      </c>
      <c r="D1109" s="19" t="s">
        <v>43</v>
      </c>
      <c r="E1109" s="19"/>
      <c r="F1109" s="11">
        <f t="shared" si="36"/>
        <v>202972</v>
      </c>
      <c r="G1109" s="11"/>
      <c r="H1109" s="11">
        <f>F1109/1000</f>
        <v>202.97200000000001</v>
      </c>
      <c r="I1109" s="11">
        <f>H1109/264.987*100</f>
        <v>76.596965134138657</v>
      </c>
      <c r="J1109" s="11">
        <f>264.987-H1109</f>
        <v>62.015000000000015</v>
      </c>
      <c r="K1109" s="11">
        <f t="shared" si="35"/>
        <v>23.403034865861347</v>
      </c>
      <c r="L1109" s="32" t="s">
        <v>245</v>
      </c>
    </row>
    <row r="1110" spans="1:12" x14ac:dyDescent="0.2">
      <c r="A1110" s="21"/>
      <c r="B1110" s="19"/>
      <c r="C1110" s="19"/>
      <c r="D1110" s="19"/>
      <c r="E1110" s="19">
        <v>390</v>
      </c>
      <c r="F1110" s="11"/>
      <c r="G1110" s="11"/>
      <c r="H1110" s="11"/>
      <c r="I1110" s="11"/>
      <c r="J1110" s="11"/>
      <c r="K1110" s="11"/>
      <c r="L1110" s="32" t="s">
        <v>302</v>
      </c>
    </row>
    <row r="1111" spans="1:12" x14ac:dyDescent="0.2">
      <c r="A1111" s="21">
        <v>552</v>
      </c>
      <c r="B1111" s="21" t="s">
        <v>974</v>
      </c>
      <c r="C1111" s="19" t="s">
        <v>47</v>
      </c>
      <c r="D1111" s="19" t="s">
        <v>43</v>
      </c>
      <c r="E1111" s="19"/>
      <c r="F1111" s="11">
        <f t="shared" si="36"/>
        <v>203362</v>
      </c>
      <c r="G1111" s="11"/>
      <c r="H1111" s="11">
        <f>F1111/1000</f>
        <v>203.36199999999999</v>
      </c>
      <c r="I1111" s="11">
        <f>H1111/264.987*100</f>
        <v>76.744142165464709</v>
      </c>
      <c r="J1111" s="11">
        <f>264.987-H1111</f>
        <v>61.625000000000028</v>
      </c>
      <c r="K1111" s="11">
        <f t="shared" si="35"/>
        <v>23.255857834535288</v>
      </c>
      <c r="L1111" s="32" t="s">
        <v>245</v>
      </c>
    </row>
    <row r="1112" spans="1:12" x14ac:dyDescent="0.2">
      <c r="A1112" s="19"/>
      <c r="B1112" s="19"/>
      <c r="C1112" s="19"/>
      <c r="D1112" s="19"/>
      <c r="E1112" s="19">
        <v>394</v>
      </c>
      <c r="F1112" s="11"/>
      <c r="G1112" s="11"/>
      <c r="H1112" s="11"/>
      <c r="I1112" s="11"/>
      <c r="J1112" s="11"/>
      <c r="K1112" s="11"/>
      <c r="L1112" s="32" t="s">
        <v>975</v>
      </c>
    </row>
    <row r="1113" spans="1:12" x14ac:dyDescent="0.2">
      <c r="A1113" s="19">
        <v>553</v>
      </c>
      <c r="B1113" s="21" t="s">
        <v>976</v>
      </c>
      <c r="C1113" s="19" t="s">
        <v>29</v>
      </c>
      <c r="D1113" s="19" t="s">
        <v>43</v>
      </c>
      <c r="E1113" s="19"/>
      <c r="F1113" s="11">
        <f t="shared" si="36"/>
        <v>203756</v>
      </c>
      <c r="G1113" s="11" t="s">
        <v>977</v>
      </c>
      <c r="H1113" s="11">
        <f>F1113/1000</f>
        <v>203.756</v>
      </c>
      <c r="I1113" s="11">
        <f>H1113/264.987*100</f>
        <v>76.892828704804387</v>
      </c>
      <c r="J1113" s="11">
        <f>264.987-H1113</f>
        <v>61.231000000000023</v>
      </c>
      <c r="K1113" s="11">
        <f t="shared" si="35"/>
        <v>23.10717129519562</v>
      </c>
      <c r="L1113" s="32" t="s">
        <v>245</v>
      </c>
    </row>
    <row r="1114" spans="1:12" ht="25.5" x14ac:dyDescent="0.2">
      <c r="A1114" s="21"/>
      <c r="B1114" s="19"/>
      <c r="C1114" s="19"/>
      <c r="D1114" s="19"/>
      <c r="E1114" s="19">
        <v>396</v>
      </c>
      <c r="F1114" s="11"/>
      <c r="G1114" s="11"/>
      <c r="H1114" s="11"/>
      <c r="I1114" s="11"/>
      <c r="J1114" s="11"/>
      <c r="K1114" s="11"/>
      <c r="L1114" s="32" t="s">
        <v>978</v>
      </c>
    </row>
    <row r="1115" spans="1:12" x14ac:dyDescent="0.2">
      <c r="A1115" s="21">
        <v>554</v>
      </c>
      <c r="B1115" s="21" t="s">
        <v>979</v>
      </c>
      <c r="C1115" s="19" t="s">
        <v>47</v>
      </c>
      <c r="D1115" s="19" t="s">
        <v>43</v>
      </c>
      <c r="E1115" s="19"/>
      <c r="F1115" s="11">
        <f t="shared" si="36"/>
        <v>204152</v>
      </c>
      <c r="G1115" s="11"/>
      <c r="H1115" s="11">
        <f>F1115/1000</f>
        <v>204.15199999999999</v>
      </c>
      <c r="I1115" s="11">
        <f>H1115/264.987*100</f>
        <v>77.042269998150843</v>
      </c>
      <c r="J1115" s="11">
        <f>264.987-H1115</f>
        <v>60.835000000000036</v>
      </c>
      <c r="K1115" s="11">
        <f t="shared" si="35"/>
        <v>22.957730001849157</v>
      </c>
      <c r="L1115" s="32" t="s">
        <v>245</v>
      </c>
    </row>
    <row r="1116" spans="1:12" x14ac:dyDescent="0.2">
      <c r="A1116" s="19"/>
      <c r="B1116" s="19"/>
      <c r="C1116" s="19"/>
      <c r="D1116" s="19"/>
      <c r="E1116" s="19">
        <v>380</v>
      </c>
      <c r="F1116" s="11"/>
      <c r="G1116" s="11"/>
      <c r="H1116" s="11"/>
      <c r="I1116" s="11"/>
      <c r="J1116" s="11"/>
      <c r="K1116" s="11"/>
      <c r="L1116" s="32" t="s">
        <v>302</v>
      </c>
    </row>
    <row r="1117" spans="1:12" x14ac:dyDescent="0.2">
      <c r="A1117" s="19">
        <v>555</v>
      </c>
      <c r="B1117" s="21" t="s">
        <v>980</v>
      </c>
      <c r="C1117" s="19" t="s">
        <v>32</v>
      </c>
      <c r="D1117" s="19" t="s">
        <v>43</v>
      </c>
      <c r="E1117" s="19"/>
      <c r="F1117" s="11">
        <f t="shared" si="36"/>
        <v>204532</v>
      </c>
      <c r="G1117" s="11"/>
      <c r="H1117" s="11">
        <f>F1117/1000</f>
        <v>204.53200000000001</v>
      </c>
      <c r="I1117" s="11">
        <f>H1117/264.987*100</f>
        <v>77.185673259442908</v>
      </c>
      <c r="J1117" s="11">
        <f>264.987-H1117</f>
        <v>60.455000000000013</v>
      </c>
      <c r="K1117" s="11">
        <f t="shared" si="35"/>
        <v>22.814326740557085</v>
      </c>
      <c r="L1117" s="32" t="s">
        <v>245</v>
      </c>
    </row>
    <row r="1118" spans="1:12" x14ac:dyDescent="0.2">
      <c r="A1118" s="21"/>
      <c r="B1118" s="19"/>
      <c r="C1118" s="19"/>
      <c r="D1118" s="19"/>
      <c r="E1118" s="19">
        <v>384</v>
      </c>
      <c r="F1118" s="11"/>
      <c r="G1118" s="11"/>
      <c r="H1118" s="11"/>
      <c r="I1118" s="11"/>
      <c r="J1118" s="11"/>
      <c r="K1118" s="11"/>
      <c r="L1118" s="32" t="s">
        <v>981</v>
      </c>
    </row>
    <row r="1119" spans="1:12" x14ac:dyDescent="0.2">
      <c r="A1119" s="21">
        <v>556</v>
      </c>
      <c r="B1119" s="21" t="s">
        <v>982</v>
      </c>
      <c r="C1119" s="19" t="s">
        <v>47</v>
      </c>
      <c r="D1119" s="19" t="s">
        <v>43</v>
      </c>
      <c r="E1119" s="19"/>
      <c r="F1119" s="11">
        <f t="shared" si="36"/>
        <v>204916</v>
      </c>
      <c r="G1119" s="11"/>
      <c r="H1119" s="11">
        <f>F1119/1000</f>
        <v>204.916</v>
      </c>
      <c r="I1119" s="11">
        <f>H1119/264.987*100</f>
        <v>77.33058602874857</v>
      </c>
      <c r="J1119" s="11">
        <f>264.987-H1119</f>
        <v>60.071000000000026</v>
      </c>
      <c r="K1119" s="11">
        <f t="shared" si="35"/>
        <v>22.66941397125143</v>
      </c>
      <c r="L1119" s="32" t="s">
        <v>245</v>
      </c>
    </row>
    <row r="1120" spans="1:12" ht="25.5" x14ac:dyDescent="0.2">
      <c r="A1120" s="19"/>
      <c r="B1120" s="19"/>
      <c r="C1120" s="19"/>
      <c r="D1120" s="19"/>
      <c r="E1120" s="19">
        <v>390</v>
      </c>
      <c r="F1120" s="11"/>
      <c r="G1120" s="11"/>
      <c r="H1120" s="11"/>
      <c r="I1120" s="11"/>
      <c r="J1120" s="11"/>
      <c r="K1120" s="11"/>
      <c r="L1120" s="32" t="s">
        <v>983</v>
      </c>
    </row>
    <row r="1121" spans="1:12" x14ac:dyDescent="0.2">
      <c r="A1121" s="19">
        <v>557</v>
      </c>
      <c r="B1121" s="21" t="s">
        <v>984</v>
      </c>
      <c r="C1121" s="19" t="s">
        <v>47</v>
      </c>
      <c r="D1121" s="19" t="s">
        <v>43</v>
      </c>
      <c r="E1121" s="19"/>
      <c r="F1121" s="11">
        <f t="shared" si="36"/>
        <v>205306</v>
      </c>
      <c r="G1121" s="11"/>
      <c r="H1121" s="11">
        <f>F1121/1000</f>
        <v>205.30600000000001</v>
      </c>
      <c r="I1121" s="11">
        <f>H1121/264.987*100</f>
        <v>77.477763060074651</v>
      </c>
      <c r="J1121" s="11">
        <f>264.987-H1121</f>
        <v>59.681000000000012</v>
      </c>
      <c r="K1121" s="11">
        <f t="shared" si="35"/>
        <v>22.522236939925357</v>
      </c>
      <c r="L1121" s="32" t="s">
        <v>245</v>
      </c>
    </row>
    <row r="1122" spans="1:12" x14ac:dyDescent="0.2">
      <c r="A1122" s="21"/>
      <c r="B1122" s="19"/>
      <c r="C1122" s="19"/>
      <c r="D1122" s="19"/>
      <c r="E1122" s="19">
        <v>380</v>
      </c>
      <c r="F1122" s="11"/>
      <c r="G1122" s="11"/>
      <c r="H1122" s="11"/>
      <c r="I1122" s="11"/>
      <c r="J1122" s="11"/>
      <c r="K1122" s="11"/>
      <c r="L1122" s="32" t="s">
        <v>985</v>
      </c>
    </row>
    <row r="1123" spans="1:12" x14ac:dyDescent="0.2">
      <c r="A1123" s="21">
        <v>558</v>
      </c>
      <c r="B1123" s="21" t="s">
        <v>986</v>
      </c>
      <c r="C1123" s="19" t="s">
        <v>93</v>
      </c>
      <c r="D1123" s="19" t="s">
        <v>43</v>
      </c>
      <c r="E1123" s="19"/>
      <c r="F1123" s="11">
        <f t="shared" si="36"/>
        <v>205686</v>
      </c>
      <c r="G1123" s="11" t="s">
        <v>987</v>
      </c>
      <c r="H1123" s="11">
        <f>F1123/1000</f>
        <v>205.68600000000001</v>
      </c>
      <c r="I1123" s="11">
        <f>H1123/264.987*100</f>
        <v>77.621166321366701</v>
      </c>
      <c r="J1123" s="11">
        <f>264.987-H1123</f>
        <v>59.301000000000016</v>
      </c>
      <c r="K1123" s="11">
        <f t="shared" si="35"/>
        <v>22.378833678633296</v>
      </c>
      <c r="L1123" s="32" t="s">
        <v>245</v>
      </c>
    </row>
    <row r="1124" spans="1:12" x14ac:dyDescent="0.2">
      <c r="A1124" s="19"/>
      <c r="B1124" s="19"/>
      <c r="C1124" s="19"/>
      <c r="D1124" s="19"/>
      <c r="E1124" s="19">
        <v>300</v>
      </c>
      <c r="F1124" s="11"/>
      <c r="G1124" s="11"/>
      <c r="H1124" s="11"/>
      <c r="I1124" s="11"/>
      <c r="J1124" s="11"/>
      <c r="K1124" s="11"/>
      <c r="L1124" s="32" t="s">
        <v>988</v>
      </c>
    </row>
    <row r="1125" spans="1:12" x14ac:dyDescent="0.2">
      <c r="A1125" s="19">
        <v>559</v>
      </c>
      <c r="B1125" s="21" t="s">
        <v>989</v>
      </c>
      <c r="C1125" s="19" t="s">
        <v>32</v>
      </c>
      <c r="D1125" s="19" t="s">
        <v>43</v>
      </c>
      <c r="E1125" s="19"/>
      <c r="F1125" s="11">
        <f t="shared" si="36"/>
        <v>205986</v>
      </c>
      <c r="G1125" s="11"/>
      <c r="H1125" s="11">
        <f>F1125/1000</f>
        <v>205.98599999999999</v>
      </c>
      <c r="I1125" s="11">
        <f>H1125/264.987*100</f>
        <v>77.734379422386752</v>
      </c>
      <c r="J1125" s="11">
        <f>264.987-H1125</f>
        <v>59.001000000000033</v>
      </c>
      <c r="K1125" s="11">
        <f t="shared" si="35"/>
        <v>22.265620577613252</v>
      </c>
      <c r="L1125" s="32" t="s">
        <v>245</v>
      </c>
    </row>
    <row r="1126" spans="1:12" x14ac:dyDescent="0.2">
      <c r="A1126" s="21"/>
      <c r="B1126" s="19"/>
      <c r="C1126" s="19"/>
      <c r="D1126" s="19"/>
      <c r="E1126" s="19">
        <v>330</v>
      </c>
      <c r="F1126" s="11"/>
      <c r="G1126" s="11"/>
      <c r="H1126" s="11"/>
      <c r="I1126" s="11"/>
      <c r="J1126" s="11"/>
      <c r="K1126" s="11"/>
      <c r="L1126" s="32" t="s">
        <v>700</v>
      </c>
    </row>
    <row r="1127" spans="1:12" x14ac:dyDescent="0.2">
      <c r="A1127" s="21">
        <v>560</v>
      </c>
      <c r="B1127" s="21" t="s">
        <v>990</v>
      </c>
      <c r="C1127" s="11" t="s">
        <v>93</v>
      </c>
      <c r="D1127" s="11" t="s">
        <v>43</v>
      </c>
      <c r="E1127" s="12"/>
      <c r="F1127" s="11">
        <f t="shared" si="36"/>
        <v>206316</v>
      </c>
      <c r="G1127" s="11" t="s">
        <v>991</v>
      </c>
      <c r="H1127" s="11">
        <f>F1127/1000</f>
        <v>206.316</v>
      </c>
      <c r="I1127" s="11">
        <f>H1127/264.987*100</f>
        <v>77.858913833508808</v>
      </c>
      <c r="J1127" s="11">
        <f>264.987-H1127</f>
        <v>58.671000000000021</v>
      </c>
      <c r="K1127" s="11">
        <f t="shared" si="35"/>
        <v>22.141086166491192</v>
      </c>
      <c r="L1127" s="32" t="s">
        <v>245</v>
      </c>
    </row>
    <row r="1128" spans="1:12" x14ac:dyDescent="0.2">
      <c r="A1128" s="19"/>
      <c r="B1128" s="19"/>
      <c r="C1128" s="11"/>
      <c r="D1128" s="11"/>
      <c r="E1128" s="12">
        <v>350</v>
      </c>
      <c r="F1128" s="11"/>
      <c r="G1128" s="11"/>
      <c r="H1128" s="11"/>
      <c r="I1128" s="11"/>
      <c r="J1128" s="11"/>
      <c r="K1128" s="11"/>
      <c r="L1128" s="32" t="s">
        <v>992</v>
      </c>
    </row>
    <row r="1129" spans="1:12" x14ac:dyDescent="0.2">
      <c r="A1129" s="19">
        <v>561</v>
      </c>
      <c r="B1129" s="21" t="s">
        <v>993</v>
      </c>
      <c r="C1129" s="11" t="s">
        <v>32</v>
      </c>
      <c r="D1129" s="11" t="s">
        <v>43</v>
      </c>
      <c r="E1129" s="12"/>
      <c r="F1129" s="11">
        <f t="shared" si="36"/>
        <v>206666</v>
      </c>
      <c r="G1129" s="11"/>
      <c r="H1129" s="11">
        <f>F1129/1000</f>
        <v>206.666</v>
      </c>
      <c r="I1129" s="11">
        <f>H1129/264.987*100</f>
        <v>77.990995784698868</v>
      </c>
      <c r="J1129" s="11">
        <f>264.987-H1129</f>
        <v>58.321000000000026</v>
      </c>
      <c r="K1129" s="11">
        <f t="shared" si="35"/>
        <v>22.009004215301136</v>
      </c>
      <c r="L1129" s="32" t="s">
        <v>245</v>
      </c>
    </row>
    <row r="1130" spans="1:12" x14ac:dyDescent="0.2">
      <c r="A1130" s="21"/>
      <c r="B1130" s="11"/>
      <c r="C1130" s="11"/>
      <c r="D1130" s="11"/>
      <c r="E1130" s="12">
        <v>320</v>
      </c>
      <c r="F1130" s="11"/>
      <c r="G1130" s="11"/>
      <c r="H1130" s="11"/>
      <c r="I1130" s="11"/>
      <c r="J1130" s="11"/>
      <c r="K1130" s="11"/>
      <c r="L1130" s="32" t="s">
        <v>302</v>
      </c>
    </row>
    <row r="1131" spans="1:12" x14ac:dyDescent="0.2">
      <c r="A1131" s="21">
        <v>562</v>
      </c>
      <c r="B1131" s="13" t="s">
        <v>994</v>
      </c>
      <c r="C1131" s="11" t="s">
        <v>29</v>
      </c>
      <c r="D1131" s="11" t="s">
        <v>43</v>
      </c>
      <c r="E1131" s="12"/>
      <c r="F1131" s="11">
        <f t="shared" si="36"/>
        <v>206986</v>
      </c>
      <c r="G1131" s="11" t="s">
        <v>995</v>
      </c>
      <c r="H1131" s="11">
        <f>F1131/1000</f>
        <v>206.98599999999999</v>
      </c>
      <c r="I1131" s="11">
        <f>H1131/264.987*100</f>
        <v>78.111756425786922</v>
      </c>
      <c r="J1131" s="11">
        <f>264.987-H1131</f>
        <v>58.001000000000033</v>
      </c>
      <c r="K1131" s="11">
        <f t="shared" si="35"/>
        <v>21.888243574213085</v>
      </c>
      <c r="L1131" s="32" t="s">
        <v>245</v>
      </c>
    </row>
    <row r="1132" spans="1:12" x14ac:dyDescent="0.2">
      <c r="A1132" s="19"/>
      <c r="B1132" s="19"/>
      <c r="C1132" s="11"/>
      <c r="D1132" s="11"/>
      <c r="E1132" s="12">
        <v>390</v>
      </c>
      <c r="F1132" s="11"/>
      <c r="G1132" s="11"/>
      <c r="H1132" s="11"/>
      <c r="I1132" s="11"/>
      <c r="J1132" s="11"/>
      <c r="K1132" s="11"/>
      <c r="L1132" s="32" t="s">
        <v>981</v>
      </c>
    </row>
    <row r="1133" spans="1:12" x14ac:dyDescent="0.2">
      <c r="A1133" s="19">
        <v>563</v>
      </c>
      <c r="B1133" s="13" t="s">
        <v>996</v>
      </c>
      <c r="C1133" s="11" t="s">
        <v>47</v>
      </c>
      <c r="D1133" s="11" t="s">
        <v>43</v>
      </c>
      <c r="E1133" s="12"/>
      <c r="F1133" s="11">
        <f t="shared" si="36"/>
        <v>207376</v>
      </c>
      <c r="G1133" s="11"/>
      <c r="H1133" s="11">
        <f>F1133/1000</f>
        <v>207.376</v>
      </c>
      <c r="I1133" s="11">
        <f>H1133/264.987*100</f>
        <v>78.258933457112988</v>
      </c>
      <c r="J1133" s="11">
        <f>264.987-H1133</f>
        <v>57.611000000000018</v>
      </c>
      <c r="K1133" s="11">
        <f t="shared" si="35"/>
        <v>21.741066542887015</v>
      </c>
      <c r="L1133" s="32" t="s">
        <v>245</v>
      </c>
    </row>
    <row r="1134" spans="1:12" x14ac:dyDescent="0.2">
      <c r="A1134" s="21"/>
      <c r="B1134" s="19"/>
      <c r="C1134" s="11"/>
      <c r="D1134" s="11"/>
      <c r="E1134" s="12">
        <v>360</v>
      </c>
      <c r="F1134" s="11"/>
      <c r="G1134" s="11"/>
      <c r="H1134" s="11"/>
      <c r="I1134" s="11"/>
      <c r="J1134" s="11"/>
      <c r="K1134" s="11"/>
      <c r="L1134" s="32" t="s">
        <v>975</v>
      </c>
    </row>
    <row r="1135" spans="1:12" ht="38.25" x14ac:dyDescent="0.2">
      <c r="A1135" s="21">
        <v>564</v>
      </c>
      <c r="B1135" s="13" t="s">
        <v>997</v>
      </c>
      <c r="C1135" s="11" t="s">
        <v>32</v>
      </c>
      <c r="D1135" s="11" t="s">
        <v>43</v>
      </c>
      <c r="E1135" s="12"/>
      <c r="F1135" s="11">
        <f t="shared" si="36"/>
        <v>207736</v>
      </c>
      <c r="G1135" s="11"/>
      <c r="H1135" s="11">
        <f>F1135/1000</f>
        <v>207.73599999999999</v>
      </c>
      <c r="I1135" s="11">
        <f>H1135/264.987*100</f>
        <v>78.394789178337049</v>
      </c>
      <c r="J1135" s="11">
        <f>264.987-H1135</f>
        <v>57.251000000000033</v>
      </c>
      <c r="K1135" s="11">
        <f t="shared" si="35"/>
        <v>21.605210821662961</v>
      </c>
      <c r="L1135" s="32" t="s">
        <v>998</v>
      </c>
    </row>
    <row r="1136" spans="1:12" x14ac:dyDescent="0.2">
      <c r="A1136" s="19"/>
      <c r="B1136" s="19"/>
      <c r="C1136" s="11"/>
      <c r="D1136" s="11"/>
      <c r="E1136" s="12">
        <v>378</v>
      </c>
      <c r="F1136" s="11"/>
      <c r="G1136" s="11"/>
      <c r="H1136" s="11"/>
      <c r="I1136" s="11"/>
      <c r="J1136" s="11"/>
      <c r="K1136" s="11"/>
      <c r="L1136" s="32" t="s">
        <v>245</v>
      </c>
    </row>
    <row r="1137" spans="1:12" x14ac:dyDescent="0.2">
      <c r="A1137" s="19">
        <v>565</v>
      </c>
      <c r="B1137" s="13" t="s">
        <v>999</v>
      </c>
      <c r="C1137" s="11" t="s">
        <v>45</v>
      </c>
      <c r="D1137" s="11" t="s">
        <v>43</v>
      </c>
      <c r="E1137" s="12"/>
      <c r="F1137" s="11">
        <f t="shared" si="36"/>
        <v>208114</v>
      </c>
      <c r="G1137" s="11"/>
      <c r="H1137" s="11">
        <f>F1137/1000</f>
        <v>208.114</v>
      </c>
      <c r="I1137" s="11">
        <f>H1137/264.987*100</f>
        <v>78.537437685622308</v>
      </c>
      <c r="J1137" s="11">
        <f>264.987-H1137</f>
        <v>56.873000000000019</v>
      </c>
      <c r="K1137" s="11">
        <f t="shared" si="35"/>
        <v>21.462562314377692</v>
      </c>
      <c r="L1137" s="32" t="s">
        <v>245</v>
      </c>
    </row>
    <row r="1138" spans="1:12" x14ac:dyDescent="0.2">
      <c r="A1138" s="21"/>
      <c r="B1138" s="19"/>
      <c r="C1138" s="11"/>
      <c r="D1138" s="11"/>
      <c r="E1138" s="12">
        <v>396</v>
      </c>
      <c r="F1138" s="11"/>
      <c r="G1138" s="11"/>
      <c r="H1138" s="11"/>
      <c r="I1138" s="11"/>
      <c r="J1138" s="11"/>
      <c r="K1138" s="11"/>
      <c r="L1138" s="32" t="s">
        <v>245</v>
      </c>
    </row>
    <row r="1139" spans="1:12" x14ac:dyDescent="0.2">
      <c r="A1139" s="21">
        <v>566</v>
      </c>
      <c r="B1139" s="13" t="s">
        <v>1000</v>
      </c>
      <c r="C1139" s="11" t="s">
        <v>47</v>
      </c>
      <c r="D1139" s="11" t="s">
        <v>43</v>
      </c>
      <c r="E1139" s="12"/>
      <c r="F1139" s="11">
        <f t="shared" si="36"/>
        <v>208510</v>
      </c>
      <c r="G1139" s="11"/>
      <c r="H1139" s="11">
        <f>F1139/1000</f>
        <v>208.51</v>
      </c>
      <c r="I1139" s="11">
        <f>H1139/264.987*100</f>
        <v>78.686878978968764</v>
      </c>
      <c r="J1139" s="11">
        <f>264.987-H1139</f>
        <v>56.477000000000032</v>
      </c>
      <c r="K1139" s="11">
        <f t="shared" si="35"/>
        <v>21.313121021031233</v>
      </c>
      <c r="L1139" s="32" t="s">
        <v>245</v>
      </c>
    </row>
    <row r="1140" spans="1:12" x14ac:dyDescent="0.2">
      <c r="A1140" s="19"/>
      <c r="B1140" s="11"/>
      <c r="C1140" s="11"/>
      <c r="D1140" s="11"/>
      <c r="E1140" s="12">
        <v>396</v>
      </c>
      <c r="F1140" s="11"/>
      <c r="G1140" s="11"/>
      <c r="H1140" s="11"/>
      <c r="I1140" s="11"/>
      <c r="J1140" s="11"/>
      <c r="K1140" s="11"/>
      <c r="L1140" s="32" t="s">
        <v>1001</v>
      </c>
    </row>
    <row r="1141" spans="1:12" x14ac:dyDescent="0.2">
      <c r="A1141" s="19">
        <v>567</v>
      </c>
      <c r="B1141" s="13" t="s">
        <v>1002</v>
      </c>
      <c r="C1141" s="11" t="s">
        <v>29</v>
      </c>
      <c r="D1141" s="11" t="s">
        <v>43</v>
      </c>
      <c r="E1141" s="12"/>
      <c r="F1141" s="11">
        <f t="shared" si="36"/>
        <v>208906</v>
      </c>
      <c r="G1141" s="11" t="s">
        <v>1003</v>
      </c>
      <c r="H1141" s="11">
        <f>F1141/1000</f>
        <v>208.90600000000001</v>
      </c>
      <c r="I1141" s="11">
        <f>H1141/264.987*100</f>
        <v>78.836320272315248</v>
      </c>
      <c r="J1141" s="11">
        <f>264.987-H1141</f>
        <v>56.081000000000017</v>
      </c>
      <c r="K1141" s="11">
        <f t="shared" si="35"/>
        <v>21.163679727684759</v>
      </c>
      <c r="L1141" s="32" t="s">
        <v>245</v>
      </c>
    </row>
    <row r="1142" spans="1:12" ht="25.5" x14ac:dyDescent="0.2">
      <c r="A1142" s="21"/>
      <c r="B1142" s="11"/>
      <c r="C1142" s="11"/>
      <c r="D1142" s="11"/>
      <c r="E1142" s="12">
        <v>390</v>
      </c>
      <c r="F1142" s="11"/>
      <c r="G1142" s="11"/>
      <c r="H1142" s="11"/>
      <c r="I1142" s="11"/>
      <c r="J1142" s="11"/>
      <c r="K1142" s="11"/>
      <c r="L1142" s="32" t="s">
        <v>1004</v>
      </c>
    </row>
    <row r="1143" spans="1:12" x14ac:dyDescent="0.2">
      <c r="A1143" s="21">
        <v>568</v>
      </c>
      <c r="B1143" s="13" t="s">
        <v>1005</v>
      </c>
      <c r="C1143" s="11" t="s">
        <v>196</v>
      </c>
      <c r="D1143" s="11" t="s">
        <v>43</v>
      </c>
      <c r="E1143" s="12"/>
      <c r="F1143" s="11">
        <f t="shared" si="36"/>
        <v>209296</v>
      </c>
      <c r="G1143" s="11" t="s">
        <v>1006</v>
      </c>
      <c r="H1143" s="11">
        <f>F1143/1000</f>
        <v>209.29599999999999</v>
      </c>
      <c r="I1143" s="11">
        <f>H1143/264.987*100</f>
        <v>78.9834973036413</v>
      </c>
      <c r="J1143" s="11">
        <f>264.987-H1143</f>
        <v>55.691000000000031</v>
      </c>
      <c r="K1143" s="11">
        <f t="shared" si="35"/>
        <v>21.0165026963587</v>
      </c>
      <c r="L1143" s="32" t="s">
        <v>245</v>
      </c>
    </row>
    <row r="1144" spans="1:12" x14ac:dyDescent="0.2">
      <c r="A1144" s="19"/>
      <c r="B1144" s="11"/>
      <c r="C1144" s="11"/>
      <c r="D1144" s="11"/>
      <c r="E1144" s="12">
        <v>385</v>
      </c>
      <c r="F1144" s="11"/>
      <c r="G1144" s="11"/>
      <c r="H1144" s="11"/>
      <c r="I1144" s="11"/>
      <c r="J1144" s="11"/>
      <c r="K1144" s="11"/>
      <c r="L1144" s="32" t="s">
        <v>1007</v>
      </c>
    </row>
    <row r="1145" spans="1:12" x14ac:dyDescent="0.2">
      <c r="A1145" s="19">
        <v>569</v>
      </c>
      <c r="B1145" s="13" t="s">
        <v>1008</v>
      </c>
      <c r="C1145" s="11" t="s">
        <v>47</v>
      </c>
      <c r="D1145" s="11" t="s">
        <v>43</v>
      </c>
      <c r="E1145" s="12"/>
      <c r="F1145" s="11">
        <f t="shared" si="36"/>
        <v>209681</v>
      </c>
      <c r="G1145" s="11"/>
      <c r="H1145" s="11">
        <f>F1145/1000</f>
        <v>209.68100000000001</v>
      </c>
      <c r="I1145" s="11">
        <f>H1145/264.987*100</f>
        <v>79.12878744995038</v>
      </c>
      <c r="J1145" s="11">
        <f>264.987-H1145</f>
        <v>55.306000000000012</v>
      </c>
      <c r="K1145" s="11">
        <f t="shared" si="35"/>
        <v>20.871212550049627</v>
      </c>
      <c r="L1145" s="32" t="s">
        <v>245</v>
      </c>
    </row>
    <row r="1146" spans="1:12" x14ac:dyDescent="0.2">
      <c r="A1146" s="21"/>
      <c r="B1146" s="11"/>
      <c r="C1146" s="11"/>
      <c r="D1146" s="11"/>
      <c r="E1146" s="12">
        <v>395</v>
      </c>
      <c r="F1146" s="11"/>
      <c r="G1146" s="11"/>
      <c r="H1146" s="11"/>
      <c r="I1146" s="11"/>
      <c r="J1146" s="11"/>
      <c r="K1146" s="11"/>
      <c r="L1146" s="32" t="s">
        <v>1009</v>
      </c>
    </row>
    <row r="1147" spans="1:12" x14ac:dyDescent="0.2">
      <c r="A1147" s="21">
        <v>570</v>
      </c>
      <c r="B1147" s="13" t="s">
        <v>1010</v>
      </c>
      <c r="C1147" s="11" t="s">
        <v>45</v>
      </c>
      <c r="D1147" s="11" t="s">
        <v>43</v>
      </c>
      <c r="E1147" s="12"/>
      <c r="F1147" s="11">
        <f t="shared" si="36"/>
        <v>210076</v>
      </c>
      <c r="G1147" s="11"/>
      <c r="H1147" s="11">
        <f>F1147/1000</f>
        <v>210.07599999999999</v>
      </c>
      <c r="I1147" s="11">
        <f>H1147/264.987*100</f>
        <v>79.277851366293433</v>
      </c>
      <c r="J1147" s="11">
        <f>264.987-H1147</f>
        <v>54.91100000000003</v>
      </c>
      <c r="K1147" s="11">
        <f t="shared" si="35"/>
        <v>20.722148633706571</v>
      </c>
      <c r="L1147" s="32" t="s">
        <v>245</v>
      </c>
    </row>
    <row r="1148" spans="1:12" x14ac:dyDescent="0.2">
      <c r="A1148" s="19"/>
      <c r="B1148" s="11"/>
      <c r="C1148" s="11"/>
      <c r="D1148" s="11"/>
      <c r="E1148" s="12">
        <v>380</v>
      </c>
      <c r="F1148" s="11"/>
      <c r="G1148" s="11"/>
      <c r="H1148" s="11"/>
      <c r="I1148" s="11"/>
      <c r="J1148" s="11"/>
      <c r="K1148" s="11"/>
      <c r="L1148" s="32" t="s">
        <v>1011</v>
      </c>
    </row>
    <row r="1149" spans="1:12" x14ac:dyDescent="0.2">
      <c r="A1149" s="19">
        <v>571</v>
      </c>
      <c r="B1149" s="13" t="s">
        <v>1012</v>
      </c>
      <c r="C1149" s="11" t="s">
        <v>32</v>
      </c>
      <c r="D1149" s="11" t="s">
        <v>43</v>
      </c>
      <c r="E1149" s="12"/>
      <c r="F1149" s="11">
        <f t="shared" si="36"/>
        <v>210456</v>
      </c>
      <c r="G1149" s="11"/>
      <c r="H1149" s="11">
        <f>F1149/1000</f>
        <v>210.45599999999999</v>
      </c>
      <c r="I1149" s="11">
        <f>H1149/264.987*100</f>
        <v>79.421254627585498</v>
      </c>
      <c r="J1149" s="11">
        <f>264.987-H1149</f>
        <v>54.531000000000034</v>
      </c>
      <c r="K1149" s="11">
        <f t="shared" si="35"/>
        <v>20.578745372414506</v>
      </c>
      <c r="L1149" s="32" t="s">
        <v>245</v>
      </c>
    </row>
    <row r="1150" spans="1:12" x14ac:dyDescent="0.2">
      <c r="A1150" s="21"/>
      <c r="B1150" s="11"/>
      <c r="C1150" s="11"/>
      <c r="D1150" s="11"/>
      <c r="E1150" s="12">
        <v>370</v>
      </c>
      <c r="F1150" s="11"/>
      <c r="G1150" s="11"/>
      <c r="H1150" s="11"/>
      <c r="I1150" s="11"/>
      <c r="J1150" s="11"/>
      <c r="K1150" s="11"/>
      <c r="L1150" s="32" t="s">
        <v>302</v>
      </c>
    </row>
    <row r="1151" spans="1:12" x14ac:dyDescent="0.2">
      <c r="A1151" s="21">
        <v>572</v>
      </c>
      <c r="B1151" s="13" t="s">
        <v>1013</v>
      </c>
      <c r="C1151" s="11" t="s">
        <v>32</v>
      </c>
      <c r="D1151" s="11" t="s">
        <v>43</v>
      </c>
      <c r="E1151" s="12"/>
      <c r="F1151" s="11">
        <f t="shared" si="36"/>
        <v>210826</v>
      </c>
      <c r="G1151" s="11"/>
      <c r="H1151" s="11">
        <f>F1151/1000</f>
        <v>210.82599999999999</v>
      </c>
      <c r="I1151" s="11">
        <f>H1151/264.987*100</f>
        <v>79.56088411884356</v>
      </c>
      <c r="J1151" s="11">
        <f>264.987-H1151</f>
        <v>54.16100000000003</v>
      </c>
      <c r="K1151" s="11">
        <f t="shared" si="35"/>
        <v>20.439115881156443</v>
      </c>
      <c r="L1151" s="32" t="s">
        <v>245</v>
      </c>
    </row>
    <row r="1152" spans="1:12" x14ac:dyDescent="0.2">
      <c r="A1152" s="19"/>
      <c r="B1152" s="11"/>
      <c r="C1152" s="11"/>
      <c r="D1152" s="11"/>
      <c r="E1152" s="12">
        <v>340</v>
      </c>
      <c r="F1152" s="11"/>
      <c r="G1152" s="11"/>
      <c r="H1152" s="11"/>
      <c r="I1152" s="11"/>
      <c r="J1152" s="11"/>
      <c r="K1152" s="11"/>
      <c r="L1152" s="32" t="s">
        <v>1014</v>
      </c>
    </row>
    <row r="1153" spans="1:12" x14ac:dyDescent="0.2">
      <c r="A1153" s="19">
        <v>573</v>
      </c>
      <c r="B1153" s="13" t="s">
        <v>1015</v>
      </c>
      <c r="C1153" s="11" t="s">
        <v>32</v>
      </c>
      <c r="D1153" s="11" t="s">
        <v>43</v>
      </c>
      <c r="E1153" s="12"/>
      <c r="F1153" s="11">
        <f t="shared" si="36"/>
        <v>211166</v>
      </c>
      <c r="G1153" s="11"/>
      <c r="H1153" s="11">
        <f>F1153/1000</f>
        <v>211.166</v>
      </c>
      <c r="I1153" s="11">
        <f>H1153/264.987*100</f>
        <v>79.689192299999618</v>
      </c>
      <c r="J1153" s="11">
        <f>264.987-H1153</f>
        <v>53.821000000000026</v>
      </c>
      <c r="K1153" s="11">
        <f t="shared" si="35"/>
        <v>20.310807700000385</v>
      </c>
      <c r="L1153" s="32" t="s">
        <v>245</v>
      </c>
    </row>
    <row r="1154" spans="1:12" x14ac:dyDescent="0.2">
      <c r="A1154" s="21"/>
      <c r="B1154" s="13"/>
      <c r="C1154" s="11"/>
      <c r="D1154" s="11"/>
      <c r="E1154" s="12">
        <v>384</v>
      </c>
      <c r="F1154" s="11"/>
      <c r="G1154" s="11"/>
      <c r="H1154" s="11"/>
      <c r="I1154" s="11"/>
      <c r="J1154" s="11"/>
      <c r="K1154" s="11"/>
      <c r="L1154" s="32" t="s">
        <v>1016</v>
      </c>
    </row>
    <row r="1155" spans="1:12" x14ac:dyDescent="0.2">
      <c r="A1155" s="21">
        <v>574</v>
      </c>
      <c r="B1155" s="13" t="s">
        <v>1017</v>
      </c>
      <c r="C1155" s="11" t="s">
        <v>29</v>
      </c>
      <c r="D1155" s="11" t="s">
        <v>247</v>
      </c>
      <c r="E1155" s="12"/>
      <c r="F1155" s="11">
        <f t="shared" si="36"/>
        <v>211550</v>
      </c>
      <c r="G1155" s="11" t="s">
        <v>1018</v>
      </c>
      <c r="H1155" s="11">
        <f>F1155/1000</f>
        <v>211.55</v>
      </c>
      <c r="I1155" s="11">
        <f>H1155/264.987*100</f>
        <v>79.834105069305281</v>
      </c>
      <c r="J1155" s="11">
        <f>264.987-H1155</f>
        <v>53.437000000000012</v>
      </c>
      <c r="K1155" s="11">
        <f t="shared" si="35"/>
        <v>20.165894930694716</v>
      </c>
      <c r="L1155" s="32" t="s">
        <v>245</v>
      </c>
    </row>
    <row r="1156" spans="1:12" ht="25.5" x14ac:dyDescent="0.2">
      <c r="A1156" s="19"/>
      <c r="B1156" s="13"/>
      <c r="C1156" s="11"/>
      <c r="D1156" s="11"/>
      <c r="E1156" s="12">
        <v>310</v>
      </c>
      <c r="F1156" s="11"/>
      <c r="G1156" s="11"/>
      <c r="H1156" s="11"/>
      <c r="I1156" s="11"/>
      <c r="J1156" s="11"/>
      <c r="K1156" s="11"/>
      <c r="L1156" s="32" t="s">
        <v>1019</v>
      </c>
    </row>
    <row r="1157" spans="1:12" x14ac:dyDescent="0.2">
      <c r="A1157" s="19">
        <v>575</v>
      </c>
      <c r="B1157" s="13" t="s">
        <v>1020</v>
      </c>
      <c r="C1157" s="11" t="s">
        <v>32</v>
      </c>
      <c r="D1157" s="11" t="s">
        <v>43</v>
      </c>
      <c r="E1157" s="12"/>
      <c r="F1157" s="11">
        <f t="shared" si="36"/>
        <v>211860</v>
      </c>
      <c r="G1157" s="11"/>
      <c r="H1157" s="11">
        <f>F1157/1000</f>
        <v>211.86</v>
      </c>
      <c r="I1157" s="11">
        <f>H1157/264.987*100</f>
        <v>79.951091940359333</v>
      </c>
      <c r="J1157" s="11">
        <f>264.987-H1157</f>
        <v>53.12700000000001</v>
      </c>
      <c r="K1157" s="11">
        <f t="shared" si="35"/>
        <v>20.048908059640663</v>
      </c>
      <c r="L1157" s="32" t="s">
        <v>245</v>
      </c>
    </row>
    <row r="1158" spans="1:12" x14ac:dyDescent="0.2">
      <c r="A1158" s="21"/>
      <c r="B1158" s="13"/>
      <c r="C1158" s="11"/>
      <c r="D1158" s="11"/>
      <c r="E1158" s="12">
        <v>310</v>
      </c>
      <c r="F1158" s="11"/>
      <c r="G1158" s="11"/>
      <c r="H1158" s="11"/>
      <c r="I1158" s="11"/>
      <c r="J1158" s="11"/>
      <c r="K1158" s="11"/>
      <c r="L1158" s="32" t="s">
        <v>245</v>
      </c>
    </row>
    <row r="1159" spans="1:12" x14ac:dyDescent="0.2">
      <c r="A1159" s="21">
        <v>576</v>
      </c>
      <c r="B1159" s="13" t="s">
        <v>1021</v>
      </c>
      <c r="C1159" s="11" t="s">
        <v>32</v>
      </c>
      <c r="D1159" s="11" t="s">
        <v>43</v>
      </c>
      <c r="E1159" s="12"/>
      <c r="F1159" s="11">
        <f t="shared" si="36"/>
        <v>212170</v>
      </c>
      <c r="G1159" s="11"/>
      <c r="H1159" s="11">
        <f>F1159/1000</f>
        <v>212.17</v>
      </c>
      <c r="I1159" s="11">
        <f>H1159/264.987*100</f>
        <v>80.068078811413386</v>
      </c>
      <c r="J1159" s="11">
        <f>264.987-H1159</f>
        <v>52.817000000000036</v>
      </c>
      <c r="K1159" s="11">
        <f t="shared" si="35"/>
        <v>19.931921188586621</v>
      </c>
      <c r="L1159" s="32" t="s">
        <v>245</v>
      </c>
    </row>
    <row r="1160" spans="1:12" x14ac:dyDescent="0.2">
      <c r="A1160" s="19"/>
      <c r="B1160" s="13"/>
      <c r="C1160" s="11"/>
      <c r="D1160" s="11"/>
      <c r="E1160" s="12">
        <v>310</v>
      </c>
      <c r="F1160" s="11"/>
      <c r="G1160" s="11"/>
      <c r="H1160" s="11"/>
      <c r="I1160" s="11"/>
      <c r="J1160" s="11"/>
      <c r="K1160" s="11"/>
      <c r="L1160" s="32" t="s">
        <v>245</v>
      </c>
    </row>
    <row r="1161" spans="1:12" x14ac:dyDescent="0.2">
      <c r="A1161" s="19">
        <v>577</v>
      </c>
      <c r="B1161" s="13" t="s">
        <v>1022</v>
      </c>
      <c r="C1161" s="11" t="s">
        <v>32</v>
      </c>
      <c r="D1161" s="11" t="s">
        <v>43</v>
      </c>
      <c r="E1161" s="12"/>
      <c r="F1161" s="11">
        <f t="shared" si="36"/>
        <v>212480</v>
      </c>
      <c r="G1161" s="11"/>
      <c r="H1161" s="11">
        <f>F1161/1000</f>
        <v>212.48</v>
      </c>
      <c r="I1161" s="11">
        <f>H1161/264.987*100</f>
        <v>80.185065682467425</v>
      </c>
      <c r="J1161" s="11">
        <f>264.987-H1161</f>
        <v>52.507000000000033</v>
      </c>
      <c r="K1161" s="11">
        <f t="shared" si="35"/>
        <v>19.814934317532572</v>
      </c>
      <c r="L1161" s="32" t="s">
        <v>245</v>
      </c>
    </row>
    <row r="1162" spans="1:12" ht="25.5" x14ac:dyDescent="0.2">
      <c r="A1162" s="21"/>
      <c r="B1162" s="13"/>
      <c r="C1162" s="11"/>
      <c r="D1162" s="11"/>
      <c r="E1162" s="12">
        <v>370</v>
      </c>
      <c r="F1162" s="11"/>
      <c r="G1162" s="11"/>
      <c r="H1162" s="11"/>
      <c r="I1162" s="11"/>
      <c r="J1162" s="11"/>
      <c r="K1162" s="11"/>
      <c r="L1162" s="32" t="s">
        <v>1023</v>
      </c>
    </row>
    <row r="1163" spans="1:12" x14ac:dyDescent="0.2">
      <c r="A1163" s="21">
        <v>578</v>
      </c>
      <c r="B1163" s="13" t="s">
        <v>1024</v>
      </c>
      <c r="C1163" s="11" t="s">
        <v>29</v>
      </c>
      <c r="D1163" s="11" t="s">
        <v>43</v>
      </c>
      <c r="E1163" s="12"/>
      <c r="F1163" s="11">
        <f t="shared" si="36"/>
        <v>212850</v>
      </c>
      <c r="G1163" s="11" t="s">
        <v>1025</v>
      </c>
      <c r="H1163" s="11">
        <f>F1163/1000</f>
        <v>212.85</v>
      </c>
      <c r="I1163" s="11">
        <f>H1163/264.987*100</f>
        <v>80.324695173725488</v>
      </c>
      <c r="J1163" s="11">
        <f>264.987-H1163</f>
        <v>52.137000000000029</v>
      </c>
      <c r="K1163" s="11">
        <f t="shared" ref="K1163:K1225" si="37">J1163/264.987*100</f>
        <v>19.675304826274505</v>
      </c>
      <c r="L1163" s="32" t="s">
        <v>245</v>
      </c>
    </row>
    <row r="1164" spans="1:12" x14ac:dyDescent="0.2">
      <c r="A1164" s="19"/>
      <c r="B1164" s="13"/>
      <c r="C1164" s="11"/>
      <c r="D1164" s="11"/>
      <c r="E1164" s="12">
        <v>390</v>
      </c>
      <c r="F1164" s="11"/>
      <c r="G1164" s="11"/>
      <c r="H1164" s="11"/>
      <c r="I1164" s="11"/>
      <c r="J1164" s="11"/>
      <c r="K1164" s="11"/>
      <c r="L1164" s="32" t="s">
        <v>302</v>
      </c>
    </row>
    <row r="1165" spans="1:12" x14ac:dyDescent="0.2">
      <c r="A1165" s="19">
        <v>579</v>
      </c>
      <c r="B1165" s="13" t="s">
        <v>1026</v>
      </c>
      <c r="C1165" s="11" t="s">
        <v>45</v>
      </c>
      <c r="D1165" s="11" t="s">
        <v>43</v>
      </c>
      <c r="E1165" s="12"/>
      <c r="F1165" s="11">
        <f t="shared" si="36"/>
        <v>213240</v>
      </c>
      <c r="G1165" s="11"/>
      <c r="H1165" s="11">
        <f>F1165/1000</f>
        <v>213.24</v>
      </c>
      <c r="I1165" s="11">
        <f>H1165/264.987*100</f>
        <v>80.471872205051568</v>
      </c>
      <c r="J1165" s="11">
        <f>264.987-H1165</f>
        <v>51.747000000000014</v>
      </c>
      <c r="K1165" s="11">
        <f t="shared" si="37"/>
        <v>19.528127794948436</v>
      </c>
      <c r="L1165" s="32" t="s">
        <v>245</v>
      </c>
    </row>
    <row r="1166" spans="1:12" x14ac:dyDescent="0.2">
      <c r="A1166" s="21"/>
      <c r="B1166" s="13"/>
      <c r="C1166" s="11"/>
      <c r="D1166" s="11"/>
      <c r="E1166" s="12">
        <v>390</v>
      </c>
      <c r="F1166" s="11"/>
      <c r="G1166" s="11"/>
      <c r="H1166" s="11"/>
      <c r="I1166" s="11"/>
      <c r="J1166" s="11"/>
      <c r="K1166" s="11"/>
      <c r="L1166" s="32" t="s">
        <v>1027</v>
      </c>
    </row>
    <row r="1167" spans="1:12" x14ac:dyDescent="0.2">
      <c r="A1167" s="21">
        <v>580</v>
      </c>
      <c r="B1167" s="13" t="s">
        <v>1028</v>
      </c>
      <c r="C1167" s="11" t="s">
        <v>32</v>
      </c>
      <c r="D1167" s="11" t="s">
        <v>43</v>
      </c>
      <c r="E1167" s="12"/>
      <c r="F1167" s="11">
        <f t="shared" ref="F1167:F1229" si="38">F1165+E1166</f>
        <v>213630</v>
      </c>
      <c r="G1167" s="11"/>
      <c r="H1167" s="11">
        <f>F1167/1000</f>
        <v>213.63</v>
      </c>
      <c r="I1167" s="11">
        <f>H1167/264.987*100</f>
        <v>80.61904923637762</v>
      </c>
      <c r="J1167" s="11">
        <f>264.987-H1167</f>
        <v>51.357000000000028</v>
      </c>
      <c r="K1167" s="11">
        <f t="shared" si="37"/>
        <v>19.380950763622376</v>
      </c>
      <c r="L1167" s="32" t="s">
        <v>245</v>
      </c>
    </row>
    <row r="1168" spans="1:12" x14ac:dyDescent="0.2">
      <c r="A1168" s="19"/>
      <c r="B1168" s="13"/>
      <c r="C1168" s="11"/>
      <c r="D1168" s="11"/>
      <c r="E1168" s="12">
        <v>380</v>
      </c>
      <c r="F1168" s="11"/>
      <c r="G1168" s="11"/>
      <c r="H1168" s="11"/>
      <c r="I1168" s="11"/>
      <c r="J1168" s="11"/>
      <c r="K1168" s="11"/>
      <c r="L1168" s="32" t="s">
        <v>1029</v>
      </c>
    </row>
    <row r="1169" spans="1:12" x14ac:dyDescent="0.2">
      <c r="A1169" s="19">
        <v>581</v>
      </c>
      <c r="B1169" s="13" t="s">
        <v>1030</v>
      </c>
      <c r="C1169" s="11" t="s">
        <v>32</v>
      </c>
      <c r="D1169" s="11" t="s">
        <v>43</v>
      </c>
      <c r="E1169" s="12"/>
      <c r="F1169" s="11">
        <f t="shared" si="38"/>
        <v>214010</v>
      </c>
      <c r="G1169" s="11"/>
      <c r="H1169" s="11">
        <f>F1169/1000</f>
        <v>214.01</v>
      </c>
      <c r="I1169" s="11">
        <f>H1169/264.987*100</f>
        <v>80.762452497669685</v>
      </c>
      <c r="J1169" s="11">
        <f>264.987-H1169</f>
        <v>50.977000000000032</v>
      </c>
      <c r="K1169" s="11">
        <f t="shared" si="37"/>
        <v>19.237547502330312</v>
      </c>
      <c r="L1169" s="32" t="s">
        <v>245</v>
      </c>
    </row>
    <row r="1170" spans="1:12" ht="25.5" x14ac:dyDescent="0.2">
      <c r="A1170" s="21"/>
      <c r="B1170" s="13"/>
      <c r="C1170" s="11"/>
      <c r="D1170" s="11"/>
      <c r="E1170" s="12">
        <v>376</v>
      </c>
      <c r="F1170" s="11"/>
      <c r="G1170" s="11"/>
      <c r="H1170" s="11"/>
      <c r="I1170" s="11"/>
      <c r="J1170" s="11"/>
      <c r="K1170" s="11"/>
      <c r="L1170" s="32" t="s">
        <v>1031</v>
      </c>
    </row>
    <row r="1171" spans="1:12" x14ac:dyDescent="0.2">
      <c r="A1171" s="21">
        <v>582</v>
      </c>
      <c r="B1171" s="13" t="s">
        <v>1032</v>
      </c>
      <c r="C1171" s="11" t="s">
        <v>45</v>
      </c>
      <c r="D1171" s="11" t="s">
        <v>43</v>
      </c>
      <c r="E1171" s="12"/>
      <c r="F1171" s="11">
        <f t="shared" si="38"/>
        <v>214386</v>
      </c>
      <c r="G1171" s="11"/>
      <c r="H1171" s="11">
        <f>F1171/1000</f>
        <v>214.386</v>
      </c>
      <c r="I1171" s="11">
        <f>H1171/264.987*100</f>
        <v>80.904346250948151</v>
      </c>
      <c r="J1171" s="11">
        <f>264.987-H1171</f>
        <v>50.601000000000028</v>
      </c>
      <c r="K1171" s="11">
        <f t="shared" si="37"/>
        <v>19.095653749051849</v>
      </c>
      <c r="L1171" s="32" t="s">
        <v>245</v>
      </c>
    </row>
    <row r="1172" spans="1:12" x14ac:dyDescent="0.2">
      <c r="A1172" s="19"/>
      <c r="B1172" s="13"/>
      <c r="C1172" s="11"/>
      <c r="D1172" s="11"/>
      <c r="E1172" s="12">
        <v>324</v>
      </c>
      <c r="F1172" s="11"/>
      <c r="G1172" s="11"/>
      <c r="H1172" s="11"/>
      <c r="I1172" s="11"/>
      <c r="J1172" s="11"/>
      <c r="K1172" s="11"/>
      <c r="L1172" s="32" t="s">
        <v>1033</v>
      </c>
    </row>
    <row r="1173" spans="1:12" x14ac:dyDescent="0.2">
      <c r="A1173" s="19">
        <v>583</v>
      </c>
      <c r="B1173" s="13" t="s">
        <v>1034</v>
      </c>
      <c r="C1173" s="11" t="s">
        <v>29</v>
      </c>
      <c r="D1173" s="11" t="s">
        <v>43</v>
      </c>
      <c r="E1173" s="12"/>
      <c r="F1173" s="11">
        <f t="shared" si="38"/>
        <v>214710</v>
      </c>
      <c r="G1173" s="11" t="s">
        <v>1035</v>
      </c>
      <c r="H1173" s="11">
        <f>F1173/1000</f>
        <v>214.71</v>
      </c>
      <c r="I1173" s="11">
        <f>H1173/264.987*100</f>
        <v>81.026616400049818</v>
      </c>
      <c r="J1173" s="11">
        <f>264.987-H1173</f>
        <v>50.277000000000015</v>
      </c>
      <c r="K1173" s="11">
        <f t="shared" si="37"/>
        <v>18.973383599950193</v>
      </c>
      <c r="L1173" s="32" t="s">
        <v>245</v>
      </c>
    </row>
    <row r="1174" spans="1:12" ht="38.25" x14ac:dyDescent="0.2">
      <c r="A1174" s="21"/>
      <c r="B1174" s="13"/>
      <c r="C1174" s="11"/>
      <c r="D1174" s="11"/>
      <c r="E1174" s="12">
        <v>280</v>
      </c>
      <c r="F1174" s="11"/>
      <c r="G1174" s="11"/>
      <c r="H1174" s="11"/>
      <c r="I1174" s="11"/>
      <c r="J1174" s="11"/>
      <c r="K1174" s="11"/>
      <c r="L1174" s="32" t="s">
        <v>1036</v>
      </c>
    </row>
    <row r="1175" spans="1:12" x14ac:dyDescent="0.2">
      <c r="A1175" s="21">
        <v>584</v>
      </c>
      <c r="B1175" s="13" t="s">
        <v>1037</v>
      </c>
      <c r="C1175" s="11" t="s">
        <v>32</v>
      </c>
      <c r="D1175" s="11" t="s">
        <v>43</v>
      </c>
      <c r="E1175" s="12"/>
      <c r="F1175" s="11">
        <f t="shared" si="38"/>
        <v>214990</v>
      </c>
      <c r="G1175" s="11"/>
      <c r="H1175" s="11">
        <f>F1175/1000</f>
        <v>214.99</v>
      </c>
      <c r="I1175" s="11">
        <f>H1175/264.987*100</f>
        <v>81.132281961001866</v>
      </c>
      <c r="J1175" s="11">
        <f>264.987-H1175</f>
        <v>49.997000000000014</v>
      </c>
      <c r="K1175" s="11">
        <f t="shared" si="37"/>
        <v>18.867718038998145</v>
      </c>
      <c r="L1175" s="32" t="s">
        <v>245</v>
      </c>
    </row>
    <row r="1176" spans="1:12" x14ac:dyDescent="0.2">
      <c r="A1176" s="19"/>
      <c r="B1176" s="13"/>
      <c r="C1176" s="11"/>
      <c r="D1176" s="11"/>
      <c r="E1176" s="12">
        <v>300</v>
      </c>
      <c r="F1176" s="11"/>
      <c r="G1176" s="11"/>
      <c r="H1176" s="11"/>
      <c r="I1176" s="11"/>
      <c r="J1176" s="11"/>
      <c r="K1176" s="11"/>
      <c r="L1176" s="32" t="s">
        <v>1038</v>
      </c>
    </row>
    <row r="1177" spans="1:12" x14ac:dyDescent="0.2">
      <c r="A1177" s="19">
        <v>585</v>
      </c>
      <c r="B1177" s="13" t="s">
        <v>1039</v>
      </c>
      <c r="C1177" s="11" t="s">
        <v>32</v>
      </c>
      <c r="D1177" s="11" t="s">
        <v>43</v>
      </c>
      <c r="E1177" s="12"/>
      <c r="F1177" s="11">
        <f t="shared" si="38"/>
        <v>215290</v>
      </c>
      <c r="G1177" s="11"/>
      <c r="H1177" s="11">
        <f>F1177/1000</f>
        <v>215.29</v>
      </c>
      <c r="I1177" s="11">
        <f>H1177/264.987*100</f>
        <v>81.245495062021902</v>
      </c>
      <c r="J1177" s="11">
        <f>264.987-H1177</f>
        <v>49.697000000000031</v>
      </c>
      <c r="K1177" s="11">
        <f t="shared" si="37"/>
        <v>18.754504937978101</v>
      </c>
      <c r="L1177" s="32" t="s">
        <v>245</v>
      </c>
    </row>
    <row r="1178" spans="1:12" x14ac:dyDescent="0.2">
      <c r="A1178" s="21"/>
      <c r="B1178" s="13"/>
      <c r="C1178" s="11"/>
      <c r="D1178" s="11"/>
      <c r="E1178" s="12">
        <v>350</v>
      </c>
      <c r="F1178" s="11"/>
      <c r="G1178" s="11"/>
      <c r="H1178" s="11"/>
      <c r="I1178" s="11"/>
      <c r="J1178" s="11"/>
      <c r="K1178" s="11"/>
      <c r="L1178" s="32" t="s">
        <v>1040</v>
      </c>
    </row>
    <row r="1179" spans="1:12" x14ac:dyDescent="0.2">
      <c r="A1179" s="21">
        <v>586</v>
      </c>
      <c r="B1179" s="13" t="s">
        <v>1041</v>
      </c>
      <c r="C1179" s="11" t="s">
        <v>45</v>
      </c>
      <c r="D1179" s="11" t="s">
        <v>43</v>
      </c>
      <c r="E1179" s="12"/>
      <c r="F1179" s="11">
        <f t="shared" si="38"/>
        <v>215640</v>
      </c>
      <c r="G1179" s="11"/>
      <c r="H1179" s="11">
        <f>F1179/1000</f>
        <v>215.64</v>
      </c>
      <c r="I1179" s="11">
        <f>H1179/264.987*100</f>
        <v>81.377577013211948</v>
      </c>
      <c r="J1179" s="11">
        <f>264.987-H1179</f>
        <v>49.347000000000037</v>
      </c>
      <c r="K1179" s="11">
        <f t="shared" si="37"/>
        <v>18.622422986788042</v>
      </c>
      <c r="L1179" s="32" t="s">
        <v>245</v>
      </c>
    </row>
    <row r="1180" spans="1:12" x14ac:dyDescent="0.2">
      <c r="A1180" s="19"/>
      <c r="B1180" s="13"/>
      <c r="C1180" s="11"/>
      <c r="D1180" s="11"/>
      <c r="E1180" s="12">
        <v>380</v>
      </c>
      <c r="F1180" s="11"/>
      <c r="G1180" s="11"/>
      <c r="H1180" s="11"/>
      <c r="I1180" s="11"/>
      <c r="J1180" s="11"/>
      <c r="K1180" s="11"/>
      <c r="L1180" s="32" t="s">
        <v>700</v>
      </c>
    </row>
    <row r="1181" spans="1:12" x14ac:dyDescent="0.2">
      <c r="A1181" s="19">
        <v>587</v>
      </c>
      <c r="B1181" s="13" t="s">
        <v>1042</v>
      </c>
      <c r="C1181" s="11" t="s">
        <v>32</v>
      </c>
      <c r="D1181" s="11" t="s">
        <v>43</v>
      </c>
      <c r="E1181" s="12"/>
      <c r="F1181" s="11">
        <f t="shared" si="38"/>
        <v>216020</v>
      </c>
      <c r="G1181" s="11"/>
      <c r="H1181" s="11">
        <f>F1181/1000</f>
        <v>216.02</v>
      </c>
      <c r="I1181" s="11">
        <f>H1181/264.987*100</f>
        <v>81.520980274504026</v>
      </c>
      <c r="J1181" s="11">
        <f>264.987-H1181</f>
        <v>48.967000000000013</v>
      </c>
      <c r="K1181" s="11">
        <f t="shared" si="37"/>
        <v>18.47901972549597</v>
      </c>
      <c r="L1181" s="32" t="s">
        <v>245</v>
      </c>
    </row>
    <row r="1182" spans="1:12" x14ac:dyDescent="0.2">
      <c r="A1182" s="21"/>
      <c r="B1182" s="13"/>
      <c r="C1182" s="11"/>
      <c r="D1182" s="11"/>
      <c r="E1182" s="12">
        <v>350</v>
      </c>
      <c r="F1182" s="11"/>
      <c r="G1182" s="11"/>
      <c r="H1182" s="11"/>
      <c r="I1182" s="11"/>
      <c r="J1182" s="11"/>
      <c r="K1182" s="11"/>
      <c r="L1182" s="32" t="s">
        <v>302</v>
      </c>
    </row>
    <row r="1183" spans="1:12" x14ac:dyDescent="0.2">
      <c r="A1183" s="21">
        <v>588</v>
      </c>
      <c r="B1183" s="13" t="s">
        <v>1043</v>
      </c>
      <c r="C1183" s="11" t="s">
        <v>240</v>
      </c>
      <c r="D1183" s="11" t="s">
        <v>43</v>
      </c>
      <c r="E1183" s="12"/>
      <c r="F1183" s="11">
        <f t="shared" si="38"/>
        <v>216370</v>
      </c>
      <c r="G1183" s="11" t="s">
        <v>1044</v>
      </c>
      <c r="H1183" s="11">
        <f>F1183/1000</f>
        <v>216.37</v>
      </c>
      <c r="I1183" s="11">
        <f>H1183/264.987*100</f>
        <v>81.653062225694086</v>
      </c>
      <c r="J1183" s="11">
        <f>264.987-H1183</f>
        <v>48.617000000000019</v>
      </c>
      <c r="K1183" s="11">
        <f t="shared" si="37"/>
        <v>18.346937774305914</v>
      </c>
      <c r="L1183" s="32" t="s">
        <v>245</v>
      </c>
    </row>
    <row r="1184" spans="1:12" x14ac:dyDescent="0.2">
      <c r="A1184" s="19"/>
      <c r="B1184" s="13"/>
      <c r="C1184" s="11"/>
      <c r="D1184" s="11"/>
      <c r="E1184" s="12">
        <v>400</v>
      </c>
      <c r="F1184" s="11"/>
      <c r="G1184" s="11"/>
      <c r="H1184" s="11"/>
      <c r="I1184" s="11"/>
      <c r="J1184" s="11"/>
      <c r="K1184" s="11"/>
      <c r="L1184" s="32" t="s">
        <v>1045</v>
      </c>
    </row>
    <row r="1185" spans="1:12" x14ac:dyDescent="0.2">
      <c r="A1185" s="19">
        <v>589</v>
      </c>
      <c r="B1185" s="13" t="s">
        <v>1046</v>
      </c>
      <c r="C1185" s="11" t="s">
        <v>45</v>
      </c>
      <c r="D1185" s="11" t="s">
        <v>43</v>
      </c>
      <c r="E1185" s="12"/>
      <c r="F1185" s="11">
        <f t="shared" si="38"/>
        <v>216770</v>
      </c>
      <c r="G1185" s="11"/>
      <c r="H1185" s="11">
        <f>F1185/1000</f>
        <v>216.77</v>
      </c>
      <c r="I1185" s="11">
        <f>H1185/264.987*100</f>
        <v>81.804013027054154</v>
      </c>
      <c r="J1185" s="11">
        <f>264.987-H1185</f>
        <v>48.217000000000013</v>
      </c>
      <c r="K1185" s="11">
        <f t="shared" si="37"/>
        <v>18.195986972945846</v>
      </c>
      <c r="L1185" s="32" t="s">
        <v>245</v>
      </c>
    </row>
    <row r="1186" spans="1:12" x14ac:dyDescent="0.2">
      <c r="A1186" s="21"/>
      <c r="B1186" s="13"/>
      <c r="C1186" s="11"/>
      <c r="D1186" s="11"/>
      <c r="E1186" s="12">
        <v>400</v>
      </c>
      <c r="F1186" s="11"/>
      <c r="G1186" s="11"/>
      <c r="H1186" s="11"/>
      <c r="I1186" s="11"/>
      <c r="J1186" s="11"/>
      <c r="K1186" s="11"/>
      <c r="L1186" s="32" t="s">
        <v>1047</v>
      </c>
    </row>
    <row r="1187" spans="1:12" x14ac:dyDescent="0.2">
      <c r="A1187" s="21">
        <v>590</v>
      </c>
      <c r="B1187" s="13" t="s">
        <v>1048</v>
      </c>
      <c r="C1187" s="11" t="s">
        <v>45</v>
      </c>
      <c r="D1187" s="11" t="s">
        <v>43</v>
      </c>
      <c r="E1187" s="12"/>
      <c r="F1187" s="11">
        <f t="shared" si="38"/>
        <v>217170</v>
      </c>
      <c r="G1187" s="11"/>
      <c r="H1187" s="11">
        <f>F1187/1000</f>
        <v>217.17</v>
      </c>
      <c r="I1187" s="11">
        <f>H1187/264.987*100</f>
        <v>81.954963828414208</v>
      </c>
      <c r="J1187" s="11">
        <f>264.987-H1187</f>
        <v>47.817000000000036</v>
      </c>
      <c r="K1187" s="11">
        <f t="shared" si="37"/>
        <v>18.045036171585789</v>
      </c>
      <c r="L1187" s="32" t="s">
        <v>245</v>
      </c>
    </row>
    <row r="1188" spans="1:12" x14ac:dyDescent="0.2">
      <c r="A1188" s="19"/>
      <c r="B1188" s="13"/>
      <c r="C1188" s="11"/>
      <c r="D1188" s="11"/>
      <c r="E1188" s="12">
        <v>334</v>
      </c>
      <c r="F1188" s="11"/>
      <c r="G1188" s="11"/>
      <c r="H1188" s="11"/>
      <c r="I1188" s="11"/>
      <c r="J1188" s="11"/>
      <c r="K1188" s="11"/>
      <c r="L1188" s="32" t="s">
        <v>1049</v>
      </c>
    </row>
    <row r="1189" spans="1:12" x14ac:dyDescent="0.2">
      <c r="A1189" s="19">
        <v>591</v>
      </c>
      <c r="B1189" s="13" t="s">
        <v>1050</v>
      </c>
      <c r="C1189" s="11" t="s">
        <v>32</v>
      </c>
      <c r="D1189" s="11" t="s">
        <v>43</v>
      </c>
      <c r="E1189" s="12"/>
      <c r="F1189" s="11">
        <f t="shared" si="38"/>
        <v>217504</v>
      </c>
      <c r="G1189" s="11"/>
      <c r="H1189" s="11">
        <f>F1189/1000</f>
        <v>217.50399999999999</v>
      </c>
      <c r="I1189" s="11">
        <f>H1189/264.987*100</f>
        <v>82.081007747549876</v>
      </c>
      <c r="J1189" s="11">
        <f>264.987-H1189</f>
        <v>47.483000000000033</v>
      </c>
      <c r="K1189" s="11">
        <f t="shared" si="37"/>
        <v>17.918992252450131</v>
      </c>
      <c r="L1189" s="32" t="s">
        <v>245</v>
      </c>
    </row>
    <row r="1190" spans="1:12" x14ac:dyDescent="0.2">
      <c r="A1190" s="21"/>
      <c r="B1190" s="13"/>
      <c r="C1190" s="11"/>
      <c r="D1190" s="11"/>
      <c r="E1190" s="12">
        <v>386</v>
      </c>
      <c r="F1190" s="11"/>
      <c r="G1190" s="11"/>
      <c r="H1190" s="11"/>
      <c r="I1190" s="11"/>
      <c r="J1190" s="11"/>
      <c r="K1190" s="11"/>
      <c r="L1190" s="32" t="s">
        <v>1051</v>
      </c>
    </row>
    <row r="1191" spans="1:12" x14ac:dyDescent="0.2">
      <c r="A1191" s="21">
        <v>592</v>
      </c>
      <c r="B1191" s="13" t="s">
        <v>1052</v>
      </c>
      <c r="C1191" s="11" t="s">
        <v>240</v>
      </c>
      <c r="D1191" s="11" t="s">
        <v>18</v>
      </c>
      <c r="E1191" s="12"/>
      <c r="F1191" s="11">
        <f t="shared" si="38"/>
        <v>217890</v>
      </c>
      <c r="G1191" s="11" t="s">
        <v>1053</v>
      </c>
      <c r="H1191" s="11">
        <f>F1191/1000</f>
        <v>217.89</v>
      </c>
      <c r="I1191" s="11">
        <f>H1191/264.987*100</f>
        <v>82.22667527086233</v>
      </c>
      <c r="J1191" s="11">
        <f>264.987-H1191</f>
        <v>47.097000000000037</v>
      </c>
      <c r="K1191" s="11">
        <f t="shared" si="37"/>
        <v>17.77332472913767</v>
      </c>
      <c r="L1191" s="32" t="s">
        <v>245</v>
      </c>
    </row>
    <row r="1192" spans="1:12" ht="25.5" x14ac:dyDescent="0.2">
      <c r="A1192" s="19"/>
      <c r="B1192" s="13"/>
      <c r="C1192" s="11"/>
      <c r="D1192" s="11"/>
      <c r="E1192" s="12">
        <v>330</v>
      </c>
      <c r="F1192" s="11"/>
      <c r="G1192" s="11"/>
      <c r="H1192" s="11"/>
      <c r="I1192" s="11"/>
      <c r="J1192" s="11"/>
      <c r="K1192" s="11"/>
      <c r="L1192" s="32" t="s">
        <v>1054</v>
      </c>
    </row>
    <row r="1193" spans="1:12" x14ac:dyDescent="0.2">
      <c r="A1193" s="19">
        <v>593</v>
      </c>
      <c r="B1193" s="13" t="s">
        <v>1055</v>
      </c>
      <c r="C1193" s="11" t="s">
        <v>32</v>
      </c>
      <c r="D1193" s="11" t="s">
        <v>43</v>
      </c>
      <c r="E1193" s="12"/>
      <c r="F1193" s="11">
        <f t="shared" si="38"/>
        <v>218220</v>
      </c>
      <c r="G1193" s="11"/>
      <c r="H1193" s="11">
        <f>F1193/1000</f>
        <v>218.22</v>
      </c>
      <c r="I1193" s="11">
        <f>H1193/264.987*100</f>
        <v>82.3512096819844</v>
      </c>
      <c r="J1193" s="11">
        <f>264.987-H1193</f>
        <v>46.767000000000024</v>
      </c>
      <c r="K1193" s="11">
        <f t="shared" si="37"/>
        <v>17.64879031801561</v>
      </c>
      <c r="L1193" s="32" t="s">
        <v>245</v>
      </c>
    </row>
    <row r="1194" spans="1:12" x14ac:dyDescent="0.2">
      <c r="A1194" s="21"/>
      <c r="B1194" s="13"/>
      <c r="C1194" s="11"/>
      <c r="D1194" s="11"/>
      <c r="E1194" s="12">
        <v>350</v>
      </c>
      <c r="F1194" s="11"/>
      <c r="G1194" s="11"/>
      <c r="H1194" s="11"/>
      <c r="I1194" s="11"/>
      <c r="J1194" s="11"/>
      <c r="K1194" s="11"/>
      <c r="L1194" s="32" t="s">
        <v>1056</v>
      </c>
    </row>
    <row r="1195" spans="1:12" x14ac:dyDescent="0.2">
      <c r="A1195" s="21">
        <v>594</v>
      </c>
      <c r="B1195" s="13" t="s">
        <v>1057</v>
      </c>
      <c r="C1195" s="11" t="s">
        <v>93</v>
      </c>
      <c r="D1195" s="11" t="s">
        <v>43</v>
      </c>
      <c r="E1195" s="12"/>
      <c r="F1195" s="11">
        <f t="shared" si="38"/>
        <v>218570</v>
      </c>
      <c r="G1195" s="11" t="s">
        <v>1058</v>
      </c>
      <c r="H1195" s="11">
        <f>F1195/1000</f>
        <v>218.57</v>
      </c>
      <c r="I1195" s="11">
        <f>H1195/264.987*100</f>
        <v>82.483291633174446</v>
      </c>
      <c r="J1195" s="11">
        <f>264.987-H1195</f>
        <v>46.41700000000003</v>
      </c>
      <c r="K1195" s="11">
        <f t="shared" si="37"/>
        <v>17.516708366825554</v>
      </c>
      <c r="L1195" s="32" t="s">
        <v>245</v>
      </c>
    </row>
    <row r="1196" spans="1:12" x14ac:dyDescent="0.2">
      <c r="A1196" s="19"/>
      <c r="B1196" s="13"/>
      <c r="C1196" s="11"/>
      <c r="D1196" s="11"/>
      <c r="E1196" s="12">
        <v>374</v>
      </c>
      <c r="F1196" s="11"/>
      <c r="G1196" s="11"/>
      <c r="H1196" s="11"/>
      <c r="I1196" s="11"/>
      <c r="J1196" s="11"/>
      <c r="K1196" s="11"/>
      <c r="L1196" s="32" t="s">
        <v>1059</v>
      </c>
    </row>
    <row r="1197" spans="1:12" x14ac:dyDescent="0.2">
      <c r="A1197" s="19">
        <v>595</v>
      </c>
      <c r="B1197" s="13" t="s">
        <v>1060</v>
      </c>
      <c r="C1197" s="11" t="s">
        <v>47</v>
      </c>
      <c r="D1197" s="11" t="s">
        <v>43</v>
      </c>
      <c r="E1197" s="12"/>
      <c r="F1197" s="11">
        <f t="shared" si="38"/>
        <v>218944</v>
      </c>
      <c r="G1197" s="11"/>
      <c r="H1197" s="11">
        <f>F1197/1000</f>
        <v>218.94399999999999</v>
      </c>
      <c r="I1197" s="11">
        <f>H1197/264.987*100</f>
        <v>82.624430632446106</v>
      </c>
      <c r="J1197" s="11">
        <f>264.987-H1197</f>
        <v>46.043000000000035</v>
      </c>
      <c r="K1197" s="11">
        <f t="shared" si="37"/>
        <v>17.375569367553894</v>
      </c>
      <c r="L1197" s="32" t="s">
        <v>245</v>
      </c>
    </row>
    <row r="1198" spans="1:12" x14ac:dyDescent="0.2">
      <c r="A1198" s="21"/>
      <c r="B1198" s="13"/>
      <c r="C1198" s="11"/>
      <c r="D1198" s="11"/>
      <c r="E1198" s="12">
        <v>400</v>
      </c>
      <c r="F1198" s="11"/>
      <c r="G1198" s="11"/>
      <c r="H1198" s="11"/>
      <c r="I1198" s="11"/>
      <c r="J1198" s="11"/>
      <c r="K1198" s="11"/>
      <c r="L1198" s="32" t="s">
        <v>1061</v>
      </c>
    </row>
    <row r="1199" spans="1:12" x14ac:dyDescent="0.2">
      <c r="A1199" s="21">
        <v>596</v>
      </c>
      <c r="B1199" s="13" t="s">
        <v>1062</v>
      </c>
      <c r="C1199" s="11" t="s">
        <v>32</v>
      </c>
      <c r="D1199" s="11" t="s">
        <v>43</v>
      </c>
      <c r="E1199" s="12"/>
      <c r="F1199" s="11">
        <f t="shared" si="38"/>
        <v>219344</v>
      </c>
      <c r="G1199" s="11"/>
      <c r="H1199" s="11">
        <f>F1199/1000</f>
        <v>219.34399999999999</v>
      </c>
      <c r="I1199" s="11">
        <f>H1199/264.987*100</f>
        <v>82.775381433806174</v>
      </c>
      <c r="J1199" s="11">
        <f>264.987-H1199</f>
        <v>45.643000000000029</v>
      </c>
      <c r="K1199" s="11">
        <f t="shared" si="37"/>
        <v>17.224618566193822</v>
      </c>
      <c r="L1199" s="32" t="s">
        <v>245</v>
      </c>
    </row>
    <row r="1200" spans="1:12" x14ac:dyDescent="0.2">
      <c r="A1200" s="19"/>
      <c r="B1200" s="13"/>
      <c r="C1200" s="11"/>
      <c r="D1200" s="11"/>
      <c r="E1200" s="12">
        <v>396</v>
      </c>
      <c r="F1200" s="11"/>
      <c r="G1200" s="11"/>
      <c r="H1200" s="11"/>
      <c r="I1200" s="11"/>
      <c r="J1200" s="11"/>
      <c r="K1200" s="11"/>
      <c r="L1200" s="32" t="s">
        <v>1063</v>
      </c>
    </row>
    <row r="1201" spans="1:12" x14ac:dyDescent="0.2">
      <c r="A1201" s="19">
        <v>597</v>
      </c>
      <c r="B1201" s="13" t="s">
        <v>1064</v>
      </c>
      <c r="C1201" s="11" t="s">
        <v>47</v>
      </c>
      <c r="D1201" s="11" t="s">
        <v>43</v>
      </c>
      <c r="E1201" s="12"/>
      <c r="F1201" s="11">
        <f t="shared" si="38"/>
        <v>219740</v>
      </c>
      <c r="G1201" s="11"/>
      <c r="H1201" s="11">
        <f>F1201/1000</f>
        <v>219.74</v>
      </c>
      <c r="I1201" s="11">
        <f>H1201/264.987*100</f>
        <v>82.924822727152645</v>
      </c>
      <c r="J1201" s="11">
        <f>264.987-H1201</f>
        <v>45.247000000000014</v>
      </c>
      <c r="K1201" s="11">
        <f t="shared" si="37"/>
        <v>17.075177272847348</v>
      </c>
      <c r="L1201" s="32" t="s">
        <v>245</v>
      </c>
    </row>
    <row r="1202" spans="1:12" x14ac:dyDescent="0.2">
      <c r="A1202" s="21"/>
      <c r="B1202" s="13"/>
      <c r="C1202" s="11"/>
      <c r="D1202" s="11"/>
      <c r="E1202" s="12">
        <v>400</v>
      </c>
      <c r="F1202" s="11"/>
      <c r="G1202" s="11"/>
      <c r="H1202" s="11"/>
      <c r="I1202" s="11"/>
      <c r="J1202" s="11"/>
      <c r="K1202" s="11"/>
      <c r="L1202" s="32" t="s">
        <v>1061</v>
      </c>
    </row>
    <row r="1203" spans="1:12" x14ac:dyDescent="0.2">
      <c r="A1203" s="21">
        <v>598</v>
      </c>
      <c r="B1203" s="13" t="s">
        <v>1065</v>
      </c>
      <c r="C1203" s="11" t="s">
        <v>32</v>
      </c>
      <c r="D1203" s="11" t="s">
        <v>43</v>
      </c>
      <c r="E1203" s="12"/>
      <c r="F1203" s="11">
        <f t="shared" si="38"/>
        <v>220140</v>
      </c>
      <c r="G1203" s="11"/>
      <c r="H1203" s="11">
        <f>F1203/1000</f>
        <v>220.14</v>
      </c>
      <c r="I1203" s="11">
        <f>H1203/264.987*100</f>
        <v>83.075773528512713</v>
      </c>
      <c r="J1203" s="11">
        <f>264.987-H1203</f>
        <v>44.847000000000037</v>
      </c>
      <c r="K1203" s="11">
        <f t="shared" si="37"/>
        <v>16.924226471487295</v>
      </c>
      <c r="L1203" s="32" t="s">
        <v>245</v>
      </c>
    </row>
    <row r="1204" spans="1:12" x14ac:dyDescent="0.2">
      <c r="A1204" s="19"/>
      <c r="B1204" s="13"/>
      <c r="C1204" s="11"/>
      <c r="D1204" s="11"/>
      <c r="E1204" s="12">
        <v>380</v>
      </c>
      <c r="F1204" s="11"/>
      <c r="G1204" s="11"/>
      <c r="H1204" s="11"/>
      <c r="I1204" s="11"/>
      <c r="J1204" s="11"/>
      <c r="K1204" s="11"/>
      <c r="L1204" s="32" t="s">
        <v>1051</v>
      </c>
    </row>
    <row r="1205" spans="1:12" x14ac:dyDescent="0.2">
      <c r="A1205" s="19">
        <v>599</v>
      </c>
      <c r="B1205" s="13" t="s">
        <v>1066</v>
      </c>
      <c r="C1205" s="11" t="s">
        <v>32</v>
      </c>
      <c r="D1205" s="11" t="s">
        <v>43</v>
      </c>
      <c r="E1205" s="12"/>
      <c r="F1205" s="11">
        <f t="shared" si="38"/>
        <v>220520</v>
      </c>
      <c r="G1205" s="11"/>
      <c r="H1205" s="11">
        <f>F1205/1000</f>
        <v>220.52</v>
      </c>
      <c r="I1205" s="11">
        <f>H1205/264.987*100</f>
        <v>83.219176789804777</v>
      </c>
      <c r="J1205" s="11">
        <f>264.987-H1205</f>
        <v>44.467000000000013</v>
      </c>
      <c r="K1205" s="11">
        <f t="shared" si="37"/>
        <v>16.780823210195219</v>
      </c>
      <c r="L1205" s="32" t="s">
        <v>245</v>
      </c>
    </row>
    <row r="1206" spans="1:12" x14ac:dyDescent="0.2">
      <c r="A1206" s="21"/>
      <c r="B1206" s="13"/>
      <c r="C1206" s="11"/>
      <c r="D1206" s="11"/>
      <c r="E1206" s="12">
        <v>376</v>
      </c>
      <c r="F1206" s="11"/>
      <c r="G1206" s="11"/>
      <c r="H1206" s="11"/>
      <c r="I1206" s="11"/>
      <c r="J1206" s="11"/>
      <c r="K1206" s="11"/>
      <c r="L1206" s="32" t="s">
        <v>700</v>
      </c>
    </row>
    <row r="1207" spans="1:12" x14ac:dyDescent="0.2">
      <c r="A1207" s="21">
        <v>600</v>
      </c>
      <c r="B1207" s="13" t="s">
        <v>1067</v>
      </c>
      <c r="C1207" s="11" t="s">
        <v>32</v>
      </c>
      <c r="D1207" s="11" t="s">
        <v>43</v>
      </c>
      <c r="E1207" s="12"/>
      <c r="F1207" s="11">
        <f t="shared" si="38"/>
        <v>220896</v>
      </c>
      <c r="G1207" s="11"/>
      <c r="H1207" s="11">
        <f>F1207/1000</f>
        <v>220.89599999999999</v>
      </c>
      <c r="I1207" s="11">
        <f>H1207/264.987*100</f>
        <v>83.361070543083244</v>
      </c>
      <c r="J1207" s="11">
        <f>264.987-H1207</f>
        <v>44.091000000000037</v>
      </c>
      <c r="K1207" s="11">
        <f t="shared" si="37"/>
        <v>16.638929456916767</v>
      </c>
      <c r="L1207" s="32" t="s">
        <v>245</v>
      </c>
    </row>
    <row r="1208" spans="1:12" ht="25.5" x14ac:dyDescent="0.2">
      <c r="A1208" s="19"/>
      <c r="B1208" s="13"/>
      <c r="C1208" s="11"/>
      <c r="D1208" s="11"/>
      <c r="E1208" s="12">
        <v>394</v>
      </c>
      <c r="F1208" s="11"/>
      <c r="G1208" s="11"/>
      <c r="H1208" s="11"/>
      <c r="I1208" s="11"/>
      <c r="J1208" s="11"/>
      <c r="K1208" s="11"/>
      <c r="L1208" s="32" t="s">
        <v>1068</v>
      </c>
    </row>
    <row r="1209" spans="1:12" x14ac:dyDescent="0.2">
      <c r="A1209" s="19">
        <v>601</v>
      </c>
      <c r="B1209" s="13" t="s">
        <v>1069</v>
      </c>
      <c r="C1209" s="11" t="s">
        <v>32</v>
      </c>
      <c r="D1209" s="11" t="s">
        <v>43</v>
      </c>
      <c r="E1209" s="12"/>
      <c r="F1209" s="11">
        <f t="shared" si="38"/>
        <v>221290</v>
      </c>
      <c r="G1209" s="11"/>
      <c r="H1209" s="11">
        <f>F1209/1000</f>
        <v>221.29</v>
      </c>
      <c r="I1209" s="11">
        <f>H1209/264.987*100</f>
        <v>83.509757082422894</v>
      </c>
      <c r="J1209" s="11">
        <f>264.987-H1209</f>
        <v>43.697000000000031</v>
      </c>
      <c r="K1209" s="11">
        <f t="shared" si="37"/>
        <v>16.490242917577099</v>
      </c>
      <c r="L1209" s="32" t="s">
        <v>245</v>
      </c>
    </row>
    <row r="1210" spans="1:12" x14ac:dyDescent="0.2">
      <c r="A1210" s="21"/>
      <c r="B1210" s="13"/>
      <c r="C1210" s="11"/>
      <c r="D1210" s="11"/>
      <c r="E1210" s="12">
        <v>340</v>
      </c>
      <c r="F1210" s="11"/>
      <c r="G1210" s="11"/>
      <c r="H1210" s="11"/>
      <c r="I1210" s="11"/>
      <c r="J1210" s="11"/>
      <c r="K1210" s="11"/>
      <c r="L1210" s="32" t="s">
        <v>1070</v>
      </c>
    </row>
    <row r="1211" spans="1:12" x14ac:dyDescent="0.2">
      <c r="A1211" s="21">
        <v>602</v>
      </c>
      <c r="B1211" s="13" t="s">
        <v>1071</v>
      </c>
      <c r="C1211" s="11" t="s">
        <v>32</v>
      </c>
      <c r="D1211" s="11" t="s">
        <v>43</v>
      </c>
      <c r="E1211" s="12"/>
      <c r="F1211" s="11">
        <f t="shared" si="38"/>
        <v>221630</v>
      </c>
      <c r="G1211" s="11"/>
      <c r="H1211" s="11">
        <f>F1211/1000</f>
        <v>221.63</v>
      </c>
      <c r="I1211" s="11">
        <f>H1211/264.987*100</f>
        <v>83.638065263578966</v>
      </c>
      <c r="J1211" s="11">
        <f>264.987-H1211</f>
        <v>43.357000000000028</v>
      </c>
      <c r="K1211" s="11">
        <f t="shared" si="37"/>
        <v>16.361934736421041</v>
      </c>
      <c r="L1211" s="32" t="s">
        <v>245</v>
      </c>
    </row>
    <row r="1212" spans="1:12" x14ac:dyDescent="0.2">
      <c r="A1212" s="19"/>
      <c r="B1212" s="13"/>
      <c r="C1212" s="11"/>
      <c r="D1212" s="11"/>
      <c r="E1212" s="12">
        <v>400</v>
      </c>
      <c r="F1212" s="11"/>
      <c r="G1212" s="11"/>
      <c r="H1212" s="11"/>
      <c r="I1212" s="11"/>
      <c r="J1212" s="11"/>
      <c r="K1212" s="11"/>
      <c r="L1212" s="32" t="s">
        <v>1072</v>
      </c>
    </row>
    <row r="1213" spans="1:12" x14ac:dyDescent="0.2">
      <c r="A1213" s="19">
        <v>603</v>
      </c>
      <c r="B1213" s="13" t="s">
        <v>1073</v>
      </c>
      <c r="C1213" s="11" t="s">
        <v>79</v>
      </c>
      <c r="D1213" s="11" t="s">
        <v>43</v>
      </c>
      <c r="E1213" s="12"/>
      <c r="F1213" s="11">
        <f t="shared" si="38"/>
        <v>222030</v>
      </c>
      <c r="G1213" s="11" t="s">
        <v>1074</v>
      </c>
      <c r="H1213" s="11">
        <f>F1213/1000</f>
        <v>222.03</v>
      </c>
      <c r="I1213" s="11">
        <f>H1213/264.987*100</f>
        <v>83.78901606493902</v>
      </c>
      <c r="J1213" s="11">
        <f>264.987-H1213</f>
        <v>42.957000000000022</v>
      </c>
      <c r="K1213" s="11">
        <f t="shared" si="37"/>
        <v>16.21098393506097</v>
      </c>
      <c r="L1213" s="32" t="s">
        <v>245</v>
      </c>
    </row>
    <row r="1214" spans="1:12" x14ac:dyDescent="0.2">
      <c r="A1214" s="21"/>
      <c r="B1214" s="13"/>
      <c r="C1214" s="11"/>
      <c r="D1214" s="11"/>
      <c r="E1214" s="12">
        <v>456</v>
      </c>
      <c r="F1214" s="11"/>
      <c r="G1214" s="11"/>
      <c r="H1214" s="11"/>
      <c r="I1214" s="11"/>
      <c r="J1214" s="11"/>
      <c r="K1214" s="11"/>
      <c r="L1214" s="32" t="s">
        <v>1075</v>
      </c>
    </row>
    <row r="1215" spans="1:12" x14ac:dyDescent="0.2">
      <c r="A1215" s="21">
        <v>604</v>
      </c>
      <c r="B1215" s="13" t="s">
        <v>1076</v>
      </c>
      <c r="C1215" s="11" t="s">
        <v>54</v>
      </c>
      <c r="D1215" s="11" t="s">
        <v>18</v>
      </c>
      <c r="E1215" s="12"/>
      <c r="F1215" s="11">
        <f t="shared" si="38"/>
        <v>222486</v>
      </c>
      <c r="G1215" s="11" t="s">
        <v>1077</v>
      </c>
      <c r="H1215" s="11">
        <f>F1215/1000</f>
        <v>222.48599999999999</v>
      </c>
      <c r="I1215" s="11">
        <f>H1215/264.987*100</f>
        <v>83.9610999784895</v>
      </c>
      <c r="J1215" s="11">
        <f>264.987-H1215</f>
        <v>42.501000000000033</v>
      </c>
      <c r="K1215" s="11">
        <f t="shared" si="37"/>
        <v>16.0389000215105</v>
      </c>
      <c r="L1215" s="32" t="s">
        <v>245</v>
      </c>
    </row>
    <row r="1216" spans="1:12" x14ac:dyDescent="0.2">
      <c r="A1216" s="19"/>
      <c r="B1216" s="13"/>
      <c r="C1216" s="11"/>
      <c r="D1216" s="11"/>
      <c r="E1216" s="12">
        <v>346</v>
      </c>
      <c r="F1216" s="11"/>
      <c r="G1216" s="11"/>
      <c r="H1216" s="11"/>
      <c r="I1216" s="11"/>
      <c r="J1216" s="11"/>
      <c r="K1216" s="11"/>
      <c r="L1216" s="32" t="s">
        <v>245</v>
      </c>
    </row>
    <row r="1217" spans="1:12" x14ac:dyDescent="0.2">
      <c r="A1217" s="19">
        <v>605</v>
      </c>
      <c r="B1217" s="13" t="s">
        <v>1078</v>
      </c>
      <c r="C1217" s="11" t="s">
        <v>32</v>
      </c>
      <c r="D1217" s="11" t="s">
        <v>43</v>
      </c>
      <c r="E1217" s="12"/>
      <c r="F1217" s="11">
        <f t="shared" si="38"/>
        <v>222832</v>
      </c>
      <c r="G1217" s="11"/>
      <c r="H1217" s="11">
        <f>F1217/1000</f>
        <v>222.83199999999999</v>
      </c>
      <c r="I1217" s="11">
        <f>H1217/264.987*100</f>
        <v>84.091672421665962</v>
      </c>
      <c r="J1217" s="11">
        <f>264.987-H1217</f>
        <v>42.15500000000003</v>
      </c>
      <c r="K1217" s="11">
        <f t="shared" si="37"/>
        <v>15.908327578334042</v>
      </c>
      <c r="L1217" s="32" t="s">
        <v>245</v>
      </c>
    </row>
    <row r="1218" spans="1:12" x14ac:dyDescent="0.2">
      <c r="A1218" s="21"/>
      <c r="B1218" s="13"/>
      <c r="C1218" s="11"/>
      <c r="D1218" s="11"/>
      <c r="E1218" s="12">
        <v>348</v>
      </c>
      <c r="F1218" s="11"/>
      <c r="G1218" s="11"/>
      <c r="H1218" s="11"/>
      <c r="I1218" s="11"/>
      <c r="J1218" s="11"/>
      <c r="K1218" s="11"/>
      <c r="L1218" s="32" t="s">
        <v>245</v>
      </c>
    </row>
    <row r="1219" spans="1:12" x14ac:dyDescent="0.2">
      <c r="A1219" s="21">
        <v>606</v>
      </c>
      <c r="B1219" s="13" t="s">
        <v>1079</v>
      </c>
      <c r="C1219" s="11" t="s">
        <v>32</v>
      </c>
      <c r="D1219" s="11" t="s">
        <v>43</v>
      </c>
      <c r="E1219" s="12"/>
      <c r="F1219" s="11">
        <f t="shared" si="38"/>
        <v>223180</v>
      </c>
      <c r="G1219" s="11"/>
      <c r="H1219" s="11">
        <f>F1219/1000</f>
        <v>223.18</v>
      </c>
      <c r="I1219" s="11">
        <f>H1219/264.987*100</f>
        <v>84.222999618849229</v>
      </c>
      <c r="J1219" s="11">
        <f>264.987-H1219</f>
        <v>41.807000000000016</v>
      </c>
      <c r="K1219" s="11">
        <f t="shared" si="37"/>
        <v>15.777000381150778</v>
      </c>
      <c r="L1219" s="32" t="s">
        <v>245</v>
      </c>
    </row>
    <row r="1220" spans="1:12" x14ac:dyDescent="0.2">
      <c r="A1220" s="19"/>
      <c r="B1220" s="13"/>
      <c r="C1220" s="11"/>
      <c r="D1220" s="11"/>
      <c r="E1220" s="12">
        <v>346</v>
      </c>
      <c r="F1220" s="11"/>
      <c r="G1220" s="11"/>
      <c r="H1220" s="11"/>
      <c r="I1220" s="11"/>
      <c r="J1220" s="11"/>
      <c r="K1220" s="11"/>
      <c r="L1220" s="32" t="s">
        <v>245</v>
      </c>
    </row>
    <row r="1221" spans="1:12" x14ac:dyDescent="0.2">
      <c r="A1221" s="19">
        <v>607</v>
      </c>
      <c r="B1221" s="13" t="s">
        <v>1080</v>
      </c>
      <c r="C1221" s="11" t="s">
        <v>32</v>
      </c>
      <c r="D1221" s="11" t="s">
        <v>43</v>
      </c>
      <c r="E1221" s="12"/>
      <c r="F1221" s="11">
        <f t="shared" si="38"/>
        <v>223526</v>
      </c>
      <c r="G1221" s="11"/>
      <c r="H1221" s="11">
        <f>F1221/1000</f>
        <v>223.52600000000001</v>
      </c>
      <c r="I1221" s="11">
        <f>H1221/264.987*100</f>
        <v>84.353572062025677</v>
      </c>
      <c r="J1221" s="11">
        <f>264.987-H1221</f>
        <v>41.461000000000013</v>
      </c>
      <c r="K1221" s="11">
        <f t="shared" si="37"/>
        <v>15.64642793797432</v>
      </c>
      <c r="L1221" s="32" t="s">
        <v>245</v>
      </c>
    </row>
    <row r="1222" spans="1:12" x14ac:dyDescent="0.2">
      <c r="A1222" s="21"/>
      <c r="B1222" s="13"/>
      <c r="C1222" s="11"/>
      <c r="D1222" s="11"/>
      <c r="E1222" s="12">
        <v>355</v>
      </c>
      <c r="F1222" s="11"/>
      <c r="G1222" s="11"/>
      <c r="H1222" s="11"/>
      <c r="I1222" s="11"/>
      <c r="J1222" s="11"/>
      <c r="K1222" s="11"/>
      <c r="L1222" s="32" t="s">
        <v>1081</v>
      </c>
    </row>
    <row r="1223" spans="1:12" x14ac:dyDescent="0.2">
      <c r="A1223" s="21">
        <v>608</v>
      </c>
      <c r="B1223" s="13" t="s">
        <v>1082</v>
      </c>
      <c r="C1223" s="11" t="s">
        <v>32</v>
      </c>
      <c r="D1223" s="11" t="s">
        <v>18</v>
      </c>
      <c r="E1223" s="12"/>
      <c r="F1223" s="11">
        <f t="shared" si="38"/>
        <v>223881</v>
      </c>
      <c r="G1223" s="11"/>
      <c r="H1223" s="11">
        <f>F1223/1000</f>
        <v>223.881</v>
      </c>
      <c r="I1223" s="11">
        <f>H1223/264.987*100</f>
        <v>84.487540898232737</v>
      </c>
      <c r="J1223" s="11">
        <f>264.987-H1223</f>
        <v>41.106000000000023</v>
      </c>
      <c r="K1223" s="11">
        <f t="shared" si="37"/>
        <v>15.512459101767265</v>
      </c>
      <c r="L1223" s="32" t="s">
        <v>245</v>
      </c>
    </row>
    <row r="1224" spans="1:12" x14ac:dyDescent="0.2">
      <c r="A1224" s="19"/>
      <c r="B1224" s="13"/>
      <c r="C1224" s="11"/>
      <c r="D1224" s="11"/>
      <c r="E1224" s="12">
        <v>355</v>
      </c>
      <c r="F1224" s="11"/>
      <c r="G1224" s="11"/>
      <c r="H1224" s="11"/>
      <c r="I1224" s="11"/>
      <c r="J1224" s="11"/>
      <c r="K1224" s="11"/>
      <c r="L1224" s="32" t="s">
        <v>1083</v>
      </c>
    </row>
    <row r="1225" spans="1:12" x14ac:dyDescent="0.2">
      <c r="A1225" s="19">
        <v>609</v>
      </c>
      <c r="B1225" s="13" t="s">
        <v>1084</v>
      </c>
      <c r="C1225" s="11" t="s">
        <v>79</v>
      </c>
      <c r="D1225" s="11" t="s">
        <v>43</v>
      </c>
      <c r="E1225" s="12"/>
      <c r="F1225" s="11">
        <f t="shared" si="38"/>
        <v>224236</v>
      </c>
      <c r="G1225" s="11"/>
      <c r="H1225" s="11">
        <f>F1225/1000</f>
        <v>224.23599999999999</v>
      </c>
      <c r="I1225" s="11">
        <f>H1225/264.987*100</f>
        <v>84.621509734439798</v>
      </c>
      <c r="J1225" s="11">
        <f>264.987-H1225</f>
        <v>40.751000000000033</v>
      </c>
      <c r="K1225" s="11">
        <f t="shared" si="37"/>
        <v>15.378490265560208</v>
      </c>
      <c r="L1225" s="32" t="s">
        <v>245</v>
      </c>
    </row>
    <row r="1226" spans="1:12" x14ac:dyDescent="0.2">
      <c r="A1226" s="21"/>
      <c r="B1226" s="13"/>
      <c r="C1226" s="11"/>
      <c r="D1226" s="11"/>
      <c r="E1226" s="12">
        <v>205</v>
      </c>
      <c r="F1226" s="11"/>
      <c r="G1226" s="11"/>
      <c r="H1226" s="11"/>
      <c r="I1226" s="11"/>
      <c r="J1226" s="11"/>
      <c r="K1226" s="11"/>
      <c r="L1226" s="32" t="s">
        <v>1085</v>
      </c>
    </row>
    <row r="1227" spans="1:12" x14ac:dyDescent="0.2">
      <c r="A1227" s="21">
        <v>610</v>
      </c>
      <c r="B1227" s="13" t="s">
        <v>1086</v>
      </c>
      <c r="C1227" s="11" t="s">
        <v>79</v>
      </c>
      <c r="D1227" s="11" t="s">
        <v>43</v>
      </c>
      <c r="E1227" s="12"/>
      <c r="F1227" s="11">
        <f t="shared" si="38"/>
        <v>224441</v>
      </c>
      <c r="G1227" s="11" t="s">
        <v>1087</v>
      </c>
      <c r="H1227" s="11">
        <f>F1227/1000</f>
        <v>224.441</v>
      </c>
      <c r="I1227" s="11">
        <f>H1227/264.987*100</f>
        <v>84.698872020136832</v>
      </c>
      <c r="J1227" s="11">
        <f>264.987-H1227</f>
        <v>40.546000000000021</v>
      </c>
      <c r="K1227" s="11">
        <f t="shared" ref="K1227:K1289" si="39">J1227/264.987*100</f>
        <v>15.301127979863169</v>
      </c>
      <c r="L1227" s="32" t="s">
        <v>245</v>
      </c>
    </row>
    <row r="1228" spans="1:12" ht="25.5" x14ac:dyDescent="0.2">
      <c r="A1228" s="19"/>
      <c r="B1228" s="13"/>
      <c r="C1228" s="11"/>
      <c r="D1228" s="11"/>
      <c r="E1228" s="12">
        <v>396</v>
      </c>
      <c r="F1228" s="11"/>
      <c r="G1228" s="11"/>
      <c r="H1228" s="11"/>
      <c r="I1228" s="11"/>
      <c r="J1228" s="11"/>
      <c r="K1228" s="11"/>
      <c r="L1228" s="32" t="s">
        <v>1088</v>
      </c>
    </row>
    <row r="1229" spans="1:12" x14ac:dyDescent="0.2">
      <c r="A1229" s="19">
        <v>611</v>
      </c>
      <c r="B1229" s="13" t="s">
        <v>1089</v>
      </c>
      <c r="C1229" s="11" t="s">
        <v>32</v>
      </c>
      <c r="D1229" s="11" t="s">
        <v>18</v>
      </c>
      <c r="E1229" s="12"/>
      <c r="F1229" s="11">
        <f t="shared" si="38"/>
        <v>224837</v>
      </c>
      <c r="G1229" s="11"/>
      <c r="H1229" s="11">
        <f>F1229/1000</f>
        <v>224.83699999999999</v>
      </c>
      <c r="I1229" s="11">
        <f>H1229/264.987*100</f>
        <v>84.848313313483288</v>
      </c>
      <c r="J1229" s="11">
        <f>264.987-H1229</f>
        <v>40.150000000000034</v>
      </c>
      <c r="K1229" s="11">
        <f t="shared" si="39"/>
        <v>15.151686686516708</v>
      </c>
      <c r="L1229" s="32" t="s">
        <v>245</v>
      </c>
    </row>
    <row r="1230" spans="1:12" x14ac:dyDescent="0.2">
      <c r="A1230" s="21"/>
      <c r="B1230" s="13"/>
      <c r="C1230" s="11"/>
      <c r="D1230" s="11"/>
      <c r="E1230" s="12">
        <v>380</v>
      </c>
      <c r="F1230" s="11"/>
      <c r="G1230" s="11"/>
      <c r="H1230" s="11"/>
      <c r="I1230" s="11"/>
      <c r="J1230" s="11"/>
      <c r="K1230" s="11"/>
      <c r="L1230" s="32" t="s">
        <v>1090</v>
      </c>
    </row>
    <row r="1231" spans="1:12" x14ac:dyDescent="0.2">
      <c r="A1231" s="21">
        <v>612</v>
      </c>
      <c r="B1231" s="13" t="s">
        <v>1091</v>
      </c>
      <c r="C1231" s="11" t="s">
        <v>32</v>
      </c>
      <c r="D1231" s="11" t="s">
        <v>43</v>
      </c>
      <c r="E1231" s="12"/>
      <c r="F1231" s="11">
        <f t="shared" ref="F1231:F1293" si="40">F1229+E1230</f>
        <v>225217</v>
      </c>
      <c r="G1231" s="11"/>
      <c r="H1231" s="11">
        <f>F1231/1000</f>
        <v>225.21700000000001</v>
      </c>
      <c r="I1231" s="11">
        <f>H1231/264.987*100</f>
        <v>84.991716574775367</v>
      </c>
      <c r="J1231" s="11">
        <f>264.987-H1231</f>
        <v>39.77000000000001</v>
      </c>
      <c r="K1231" s="11">
        <f t="shared" si="39"/>
        <v>15.008283425224636</v>
      </c>
      <c r="L1231" s="32" t="s">
        <v>245</v>
      </c>
    </row>
    <row r="1232" spans="1:12" x14ac:dyDescent="0.2">
      <c r="A1232" s="19"/>
      <c r="B1232" s="13"/>
      <c r="C1232" s="11"/>
      <c r="D1232" s="11"/>
      <c r="E1232" s="12">
        <v>354</v>
      </c>
      <c r="F1232" s="11"/>
      <c r="G1232" s="11"/>
      <c r="H1232" s="11"/>
      <c r="I1232" s="11"/>
      <c r="J1232" s="11"/>
      <c r="K1232" s="11"/>
      <c r="L1232" s="32" t="s">
        <v>1092</v>
      </c>
    </row>
    <row r="1233" spans="1:12" x14ac:dyDescent="0.2">
      <c r="A1233" s="19">
        <v>613</v>
      </c>
      <c r="B1233" s="13" t="s">
        <v>1093</v>
      </c>
      <c r="C1233" s="11" t="s">
        <v>45</v>
      </c>
      <c r="D1233" s="11" t="s">
        <v>43</v>
      </c>
      <c r="E1233" s="12"/>
      <c r="F1233" s="11">
        <f t="shared" si="40"/>
        <v>225571</v>
      </c>
      <c r="G1233" s="11"/>
      <c r="H1233" s="11">
        <f>F1233/1000</f>
        <v>225.571</v>
      </c>
      <c r="I1233" s="11">
        <f>H1233/264.987*100</f>
        <v>85.125308033979024</v>
      </c>
      <c r="J1233" s="11">
        <f>264.987-H1233</f>
        <v>39.416000000000025</v>
      </c>
      <c r="K1233" s="11">
        <f t="shared" si="39"/>
        <v>14.874691966020984</v>
      </c>
      <c r="L1233" s="32" t="s">
        <v>245</v>
      </c>
    </row>
    <row r="1234" spans="1:12" x14ac:dyDescent="0.2">
      <c r="A1234" s="21"/>
      <c r="B1234" s="13"/>
      <c r="C1234" s="11"/>
      <c r="D1234" s="11"/>
      <c r="E1234" s="12">
        <v>390</v>
      </c>
      <c r="F1234" s="11"/>
      <c r="G1234" s="11"/>
      <c r="H1234" s="11"/>
      <c r="I1234" s="11"/>
      <c r="J1234" s="11"/>
      <c r="K1234" s="11"/>
      <c r="L1234" s="32" t="s">
        <v>1094</v>
      </c>
    </row>
    <row r="1235" spans="1:12" x14ac:dyDescent="0.2">
      <c r="A1235" s="21">
        <v>614</v>
      </c>
      <c r="B1235" s="13" t="s">
        <v>1095</v>
      </c>
      <c r="C1235" s="11" t="s">
        <v>32</v>
      </c>
      <c r="D1235" s="11" t="s">
        <v>18</v>
      </c>
      <c r="E1235" s="12"/>
      <c r="F1235" s="11">
        <f t="shared" si="40"/>
        <v>225961</v>
      </c>
      <c r="G1235" s="11"/>
      <c r="H1235" s="11">
        <f>F1235/1000</f>
        <v>225.96100000000001</v>
      </c>
      <c r="I1235" s="11">
        <f>H1235/264.987*100</f>
        <v>85.272485065305091</v>
      </c>
      <c r="J1235" s="11">
        <f>264.987-H1235</f>
        <v>39.02600000000001</v>
      </c>
      <c r="K1235" s="11">
        <f t="shared" si="39"/>
        <v>14.727514934694913</v>
      </c>
      <c r="L1235" s="32" t="s">
        <v>245</v>
      </c>
    </row>
    <row r="1236" spans="1:12" x14ac:dyDescent="0.2">
      <c r="A1236" s="19"/>
      <c r="B1236" s="13"/>
      <c r="C1236" s="11"/>
      <c r="D1236" s="11"/>
      <c r="E1236" s="12">
        <v>396</v>
      </c>
      <c r="F1236" s="11"/>
      <c r="G1236" s="11"/>
      <c r="H1236" s="11"/>
      <c r="I1236" s="11"/>
      <c r="J1236" s="11"/>
      <c r="K1236" s="11"/>
      <c r="L1236" s="32" t="s">
        <v>302</v>
      </c>
    </row>
    <row r="1237" spans="1:12" x14ac:dyDescent="0.2">
      <c r="A1237" s="19">
        <v>615</v>
      </c>
      <c r="B1237" s="13" t="s">
        <v>1096</v>
      </c>
      <c r="C1237" s="11" t="s">
        <v>47</v>
      </c>
      <c r="D1237" s="11" t="s">
        <v>43</v>
      </c>
      <c r="E1237" s="12"/>
      <c r="F1237" s="11">
        <f t="shared" si="40"/>
        <v>226357</v>
      </c>
      <c r="G1237" s="11"/>
      <c r="H1237" s="11">
        <f>F1237/1000</f>
        <v>226.357</v>
      </c>
      <c r="I1237" s="11">
        <f>H1237/264.987*100</f>
        <v>85.421926358651547</v>
      </c>
      <c r="J1237" s="11">
        <f>264.987-H1237</f>
        <v>38.630000000000024</v>
      </c>
      <c r="K1237" s="11">
        <f t="shared" si="39"/>
        <v>14.578073641348452</v>
      </c>
      <c r="L1237" s="32" t="s">
        <v>245</v>
      </c>
    </row>
    <row r="1238" spans="1:12" x14ac:dyDescent="0.2">
      <c r="A1238" s="21"/>
      <c r="B1238" s="13"/>
      <c r="C1238" s="11"/>
      <c r="D1238" s="11"/>
      <c r="E1238" s="12">
        <v>396</v>
      </c>
      <c r="F1238" s="11"/>
      <c r="G1238" s="11"/>
      <c r="H1238" s="11"/>
      <c r="I1238" s="11"/>
      <c r="J1238" s="11"/>
      <c r="K1238" s="11"/>
      <c r="L1238" s="32" t="s">
        <v>1090</v>
      </c>
    </row>
    <row r="1239" spans="1:12" x14ac:dyDescent="0.2">
      <c r="A1239" s="21">
        <v>616</v>
      </c>
      <c r="B1239" s="13" t="s">
        <v>1097</v>
      </c>
      <c r="C1239" s="11" t="s">
        <v>240</v>
      </c>
      <c r="D1239" s="11" t="s">
        <v>43</v>
      </c>
      <c r="E1239" s="12"/>
      <c r="F1239" s="11">
        <f t="shared" si="40"/>
        <v>226753</v>
      </c>
      <c r="G1239" s="11" t="s">
        <v>1098</v>
      </c>
      <c r="H1239" s="11">
        <f>F1239/1000</f>
        <v>226.75299999999999</v>
      </c>
      <c r="I1239" s="11">
        <f>H1239/264.987*100</f>
        <v>85.571367651998003</v>
      </c>
      <c r="J1239" s="11">
        <f>264.987-H1239</f>
        <v>38.234000000000037</v>
      </c>
      <c r="K1239" s="11">
        <f t="shared" si="39"/>
        <v>14.42863234800199</v>
      </c>
      <c r="L1239" s="32" t="s">
        <v>245</v>
      </c>
    </row>
    <row r="1240" spans="1:12" x14ac:dyDescent="0.2">
      <c r="A1240" s="19"/>
      <c r="B1240" s="13"/>
      <c r="C1240" s="11"/>
      <c r="D1240" s="11"/>
      <c r="E1240" s="12">
        <v>320</v>
      </c>
      <c r="F1240" s="11"/>
      <c r="G1240" s="11"/>
      <c r="H1240" s="11"/>
      <c r="I1240" s="11"/>
      <c r="J1240" s="11"/>
      <c r="K1240" s="11"/>
      <c r="L1240" s="32" t="s">
        <v>830</v>
      </c>
    </row>
    <row r="1241" spans="1:12" x14ac:dyDescent="0.2">
      <c r="A1241" s="19">
        <v>617</v>
      </c>
      <c r="B1241" s="13" t="s">
        <v>1099</v>
      </c>
      <c r="C1241" s="11" t="s">
        <v>32</v>
      </c>
      <c r="D1241" s="11" t="s">
        <v>43</v>
      </c>
      <c r="E1241" s="12"/>
      <c r="F1241" s="11">
        <f t="shared" si="40"/>
        <v>227073</v>
      </c>
      <c r="G1241" s="11"/>
      <c r="H1241" s="11">
        <f>F1241/1000</f>
        <v>227.07300000000001</v>
      </c>
      <c r="I1241" s="11">
        <f>H1241/264.987*100</f>
        <v>85.692128293086071</v>
      </c>
      <c r="J1241" s="11">
        <f>264.987-H1241</f>
        <v>37.914000000000016</v>
      </c>
      <c r="K1241" s="11">
        <f t="shared" si="39"/>
        <v>14.307871706913931</v>
      </c>
      <c r="L1241" s="32" t="s">
        <v>245</v>
      </c>
    </row>
    <row r="1242" spans="1:12" x14ac:dyDescent="0.2">
      <c r="A1242" s="21"/>
      <c r="B1242" s="13"/>
      <c r="C1242" s="11"/>
      <c r="D1242" s="11"/>
      <c r="E1242" s="12">
        <v>320</v>
      </c>
      <c r="F1242" s="11"/>
      <c r="G1242" s="11"/>
      <c r="H1242" s="11"/>
      <c r="I1242" s="11"/>
      <c r="J1242" s="11"/>
      <c r="K1242" s="11"/>
      <c r="L1242" s="32" t="s">
        <v>245</v>
      </c>
    </row>
    <row r="1243" spans="1:12" x14ac:dyDescent="0.2">
      <c r="A1243" s="21">
        <v>618</v>
      </c>
      <c r="B1243" s="13" t="s">
        <v>1100</v>
      </c>
      <c r="C1243" s="11" t="s">
        <v>32</v>
      </c>
      <c r="D1243" s="11" t="s">
        <v>43</v>
      </c>
      <c r="E1243" s="12"/>
      <c r="F1243" s="11">
        <f t="shared" si="40"/>
        <v>227393</v>
      </c>
      <c r="G1243" s="11"/>
      <c r="H1243" s="11">
        <f>F1243/1000</f>
        <v>227.393</v>
      </c>
      <c r="I1243" s="11">
        <f>H1243/264.987*100</f>
        <v>85.812888934174126</v>
      </c>
      <c r="J1243" s="11">
        <f>264.987-H1243</f>
        <v>37.594000000000023</v>
      </c>
      <c r="K1243" s="11">
        <f t="shared" si="39"/>
        <v>14.187111065825878</v>
      </c>
      <c r="L1243" s="32" t="s">
        <v>245</v>
      </c>
    </row>
    <row r="1244" spans="1:12" x14ac:dyDescent="0.2">
      <c r="A1244" s="19"/>
      <c r="B1244" s="13"/>
      <c r="C1244" s="11"/>
      <c r="D1244" s="11"/>
      <c r="E1244" s="12">
        <v>320</v>
      </c>
      <c r="F1244" s="11"/>
      <c r="G1244" s="11"/>
      <c r="H1244" s="11"/>
      <c r="I1244" s="11"/>
      <c r="J1244" s="11"/>
      <c r="K1244" s="11"/>
      <c r="L1244" s="32" t="s">
        <v>302</v>
      </c>
    </row>
    <row r="1245" spans="1:12" x14ac:dyDescent="0.2">
      <c r="A1245" s="19">
        <v>619</v>
      </c>
      <c r="B1245" s="13" t="s">
        <v>1101</v>
      </c>
      <c r="C1245" s="11" t="s">
        <v>29</v>
      </c>
      <c r="D1245" s="11" t="s">
        <v>43</v>
      </c>
      <c r="E1245" s="12"/>
      <c r="F1245" s="11">
        <f t="shared" si="40"/>
        <v>227713</v>
      </c>
      <c r="G1245" s="11" t="s">
        <v>1102</v>
      </c>
      <c r="H1245" s="11">
        <f>F1245/1000</f>
        <v>227.71299999999999</v>
      </c>
      <c r="I1245" s="11">
        <f>H1245/264.987*100</f>
        <v>85.933649575262166</v>
      </c>
      <c r="J1245" s="11">
        <f>264.987-H1245</f>
        <v>37.274000000000029</v>
      </c>
      <c r="K1245" s="11">
        <f t="shared" si="39"/>
        <v>14.066350424737827</v>
      </c>
      <c r="L1245" s="32" t="s">
        <v>245</v>
      </c>
    </row>
    <row r="1246" spans="1:12" x14ac:dyDescent="0.2">
      <c r="A1246" s="21"/>
      <c r="B1246" s="13"/>
      <c r="C1246" s="11"/>
      <c r="D1246" s="11"/>
      <c r="E1246" s="12">
        <v>396</v>
      </c>
      <c r="F1246" s="11"/>
      <c r="G1246" s="11"/>
      <c r="H1246" s="11"/>
      <c r="I1246" s="11"/>
      <c r="J1246" s="11"/>
      <c r="K1246" s="11"/>
      <c r="L1246" s="32" t="s">
        <v>237</v>
      </c>
    </row>
    <row r="1247" spans="1:12" x14ac:dyDescent="0.2">
      <c r="A1247" s="21">
        <v>620</v>
      </c>
      <c r="B1247" s="13" t="s">
        <v>1103</v>
      </c>
      <c r="C1247" s="11" t="s">
        <v>32</v>
      </c>
      <c r="D1247" s="11" t="s">
        <v>536</v>
      </c>
      <c r="E1247" s="12"/>
      <c r="F1247" s="11">
        <f t="shared" si="40"/>
        <v>228109</v>
      </c>
      <c r="G1247" s="11"/>
      <c r="H1247" s="11">
        <f>F1247/1000</f>
        <v>228.10900000000001</v>
      </c>
      <c r="I1247" s="11">
        <f>H1247/264.987*100</f>
        <v>86.08309086860865</v>
      </c>
      <c r="J1247" s="11">
        <f>264.987-H1247</f>
        <v>36.878000000000014</v>
      </c>
      <c r="K1247" s="11">
        <f t="shared" si="39"/>
        <v>13.916909131391355</v>
      </c>
      <c r="L1247" s="32" t="s">
        <v>245</v>
      </c>
    </row>
    <row r="1248" spans="1:12" x14ac:dyDescent="0.2">
      <c r="A1248" s="19"/>
      <c r="B1248" s="13"/>
      <c r="C1248" s="11"/>
      <c r="D1248" s="11"/>
      <c r="E1248" s="12">
        <v>400</v>
      </c>
      <c r="F1248" s="11"/>
      <c r="G1248" s="11"/>
      <c r="H1248" s="11"/>
      <c r="I1248" s="11"/>
      <c r="J1248" s="11"/>
      <c r="K1248" s="11"/>
      <c r="L1248" s="32" t="s">
        <v>1104</v>
      </c>
    </row>
    <row r="1249" spans="1:12" x14ac:dyDescent="0.2">
      <c r="A1249" s="19">
        <v>621</v>
      </c>
      <c r="B1249" s="13" t="s">
        <v>1105</v>
      </c>
      <c r="C1249" s="11" t="s">
        <v>45</v>
      </c>
      <c r="D1249" s="11" t="s">
        <v>43</v>
      </c>
      <c r="E1249" s="12"/>
      <c r="F1249" s="11">
        <f t="shared" si="40"/>
        <v>228509</v>
      </c>
      <c r="G1249" s="11"/>
      <c r="H1249" s="11">
        <f>F1249/1000</f>
        <v>228.50899999999999</v>
      </c>
      <c r="I1249" s="11">
        <f>H1249/264.987*100</f>
        <v>86.234041669968704</v>
      </c>
      <c r="J1249" s="11">
        <f>264.987-H1249</f>
        <v>36.478000000000037</v>
      </c>
      <c r="K1249" s="11">
        <f t="shared" si="39"/>
        <v>13.765958330031298</v>
      </c>
      <c r="L1249" s="32" t="s">
        <v>245</v>
      </c>
    </row>
    <row r="1250" spans="1:12" x14ac:dyDescent="0.2">
      <c r="A1250" s="21"/>
      <c r="B1250" s="13"/>
      <c r="C1250" s="11"/>
      <c r="D1250" s="11"/>
      <c r="E1250" s="12">
        <v>374</v>
      </c>
      <c r="F1250" s="11"/>
      <c r="G1250" s="11"/>
      <c r="H1250" s="11"/>
      <c r="I1250" s="11"/>
      <c r="J1250" s="11"/>
      <c r="K1250" s="11"/>
      <c r="L1250" s="32" t="s">
        <v>302</v>
      </c>
    </row>
    <row r="1251" spans="1:12" x14ac:dyDescent="0.2">
      <c r="A1251" s="21">
        <v>622</v>
      </c>
      <c r="B1251" s="13" t="s">
        <v>1106</v>
      </c>
      <c r="C1251" s="11" t="s">
        <v>45</v>
      </c>
      <c r="D1251" s="11" t="s">
        <v>43</v>
      </c>
      <c r="E1251" s="12"/>
      <c r="F1251" s="11">
        <f t="shared" si="40"/>
        <v>228883</v>
      </c>
      <c r="G1251" s="11"/>
      <c r="H1251" s="11">
        <f>F1251/1000</f>
        <v>228.88300000000001</v>
      </c>
      <c r="I1251" s="11">
        <f>H1251/264.987*100</f>
        <v>86.375180669240365</v>
      </c>
      <c r="J1251" s="11">
        <f>264.987-H1251</f>
        <v>36.104000000000013</v>
      </c>
      <c r="K1251" s="11">
        <f t="shared" si="39"/>
        <v>13.624819330759626</v>
      </c>
      <c r="L1251" s="32" t="s">
        <v>245</v>
      </c>
    </row>
    <row r="1252" spans="1:12" x14ac:dyDescent="0.2">
      <c r="A1252" s="19"/>
      <c r="B1252" s="13"/>
      <c r="C1252" s="11"/>
      <c r="D1252" s="11"/>
      <c r="E1252" s="12">
        <v>400</v>
      </c>
      <c r="F1252" s="11"/>
      <c r="G1252" s="11"/>
      <c r="H1252" s="11"/>
      <c r="I1252" s="11"/>
      <c r="J1252" s="11"/>
      <c r="K1252" s="11"/>
      <c r="L1252" s="32" t="s">
        <v>1083</v>
      </c>
    </row>
    <row r="1253" spans="1:12" x14ac:dyDescent="0.2">
      <c r="A1253" s="19">
        <v>623</v>
      </c>
      <c r="B1253" s="13" t="s">
        <v>1107</v>
      </c>
      <c r="C1253" s="11" t="s">
        <v>32</v>
      </c>
      <c r="D1253" s="11" t="s">
        <v>43</v>
      </c>
      <c r="E1253" s="12"/>
      <c r="F1253" s="11">
        <f t="shared" si="40"/>
        <v>229283</v>
      </c>
      <c r="G1253" s="11"/>
      <c r="H1253" s="11">
        <f>F1253/1000</f>
        <v>229.28299999999999</v>
      </c>
      <c r="I1253" s="11">
        <f>H1253/264.987*100</f>
        <v>86.526131470600433</v>
      </c>
      <c r="J1253" s="11">
        <f>264.987-H1253</f>
        <v>35.704000000000036</v>
      </c>
      <c r="K1253" s="11">
        <f t="shared" si="39"/>
        <v>13.473868529399569</v>
      </c>
      <c r="L1253" s="32" t="s">
        <v>245</v>
      </c>
    </row>
    <row r="1254" spans="1:12" x14ac:dyDescent="0.2">
      <c r="A1254" s="21"/>
      <c r="B1254" s="13"/>
      <c r="C1254" s="11"/>
      <c r="D1254" s="11"/>
      <c r="E1254" s="12">
        <v>380</v>
      </c>
      <c r="F1254" s="11"/>
      <c r="G1254" s="11"/>
      <c r="H1254" s="11"/>
      <c r="I1254" s="11"/>
      <c r="J1254" s="11"/>
      <c r="K1254" s="11"/>
      <c r="L1254" s="32" t="s">
        <v>237</v>
      </c>
    </row>
    <row r="1255" spans="1:12" x14ac:dyDescent="0.2">
      <c r="A1255" s="21">
        <v>624</v>
      </c>
      <c r="B1255" s="13" t="s">
        <v>1108</v>
      </c>
      <c r="C1255" s="11" t="s">
        <v>32</v>
      </c>
      <c r="D1255" s="11" t="s">
        <v>43</v>
      </c>
      <c r="E1255" s="12"/>
      <c r="F1255" s="11">
        <f t="shared" si="40"/>
        <v>229663</v>
      </c>
      <c r="G1255" s="11"/>
      <c r="H1255" s="11">
        <f>F1255/1000</f>
        <v>229.66300000000001</v>
      </c>
      <c r="I1255" s="11">
        <f>H1255/264.987*100</f>
        <v>86.669534731892512</v>
      </c>
      <c r="J1255" s="11">
        <f>264.987-H1255</f>
        <v>35.324000000000012</v>
      </c>
      <c r="K1255" s="11">
        <f t="shared" si="39"/>
        <v>13.330465268107494</v>
      </c>
      <c r="L1255" s="32" t="s">
        <v>245</v>
      </c>
    </row>
    <row r="1256" spans="1:12" x14ac:dyDescent="0.2">
      <c r="A1256" s="19"/>
      <c r="B1256" s="13"/>
      <c r="C1256" s="11"/>
      <c r="D1256" s="11"/>
      <c r="E1256" s="12">
        <v>370</v>
      </c>
      <c r="F1256" s="11"/>
      <c r="G1256" s="11"/>
      <c r="H1256" s="11"/>
      <c r="I1256" s="11"/>
      <c r="J1256" s="11"/>
      <c r="K1256" s="11"/>
      <c r="L1256" s="32" t="s">
        <v>494</v>
      </c>
    </row>
    <row r="1257" spans="1:12" x14ac:dyDescent="0.2">
      <c r="A1257" s="19">
        <v>625</v>
      </c>
      <c r="B1257" s="13" t="s">
        <v>1109</v>
      </c>
      <c r="C1257" s="11" t="s">
        <v>45</v>
      </c>
      <c r="D1257" s="11" t="s">
        <v>43</v>
      </c>
      <c r="E1257" s="12"/>
      <c r="F1257" s="11">
        <f t="shared" si="40"/>
        <v>230033</v>
      </c>
      <c r="G1257" s="11"/>
      <c r="H1257" s="11">
        <f>F1257/1000</f>
        <v>230.03299999999999</v>
      </c>
      <c r="I1257" s="11">
        <f>H1257/264.987*100</f>
        <v>86.80916422315056</v>
      </c>
      <c r="J1257" s="11">
        <f>264.987-H1257</f>
        <v>34.954000000000036</v>
      </c>
      <c r="K1257" s="11">
        <f t="shared" si="39"/>
        <v>13.190835776849443</v>
      </c>
      <c r="L1257" s="32" t="s">
        <v>245</v>
      </c>
    </row>
    <row r="1258" spans="1:12" x14ac:dyDescent="0.2">
      <c r="A1258" s="21"/>
      <c r="B1258" s="13"/>
      <c r="C1258" s="11"/>
      <c r="D1258" s="11"/>
      <c r="E1258" s="12">
        <v>396</v>
      </c>
      <c r="F1258" s="11"/>
      <c r="G1258" s="11"/>
      <c r="H1258" s="11"/>
      <c r="I1258" s="11"/>
      <c r="J1258" s="11"/>
      <c r="K1258" s="11"/>
      <c r="L1258" s="32" t="s">
        <v>245</v>
      </c>
    </row>
    <row r="1259" spans="1:12" x14ac:dyDescent="0.2">
      <c r="A1259" s="21">
        <v>626</v>
      </c>
      <c r="B1259" s="13" t="s">
        <v>1110</v>
      </c>
      <c r="C1259" s="11" t="s">
        <v>240</v>
      </c>
      <c r="D1259" s="11" t="s">
        <v>43</v>
      </c>
      <c r="E1259" s="12"/>
      <c r="F1259" s="11">
        <f t="shared" si="40"/>
        <v>230429</v>
      </c>
      <c r="G1259" s="11" t="s">
        <v>1111</v>
      </c>
      <c r="H1259" s="11">
        <f>F1259/1000</f>
        <v>230.429</v>
      </c>
      <c r="I1259" s="11">
        <f>H1259/264.987*100</f>
        <v>86.95860551649703</v>
      </c>
      <c r="J1259" s="11">
        <f>264.987-H1259</f>
        <v>34.558000000000021</v>
      </c>
      <c r="K1259" s="11">
        <f t="shared" si="39"/>
        <v>13.041394483502971</v>
      </c>
      <c r="L1259" s="32" t="s">
        <v>245</v>
      </c>
    </row>
    <row r="1260" spans="1:12" x14ac:dyDescent="0.2">
      <c r="A1260" s="19"/>
      <c r="B1260" s="13"/>
      <c r="C1260" s="11"/>
      <c r="D1260" s="11"/>
      <c r="E1260" s="12">
        <v>370</v>
      </c>
      <c r="F1260" s="11"/>
      <c r="G1260" s="11"/>
      <c r="H1260" s="11"/>
      <c r="I1260" s="11"/>
      <c r="J1260" s="11"/>
      <c r="K1260" s="11"/>
      <c r="L1260" s="32" t="s">
        <v>1112</v>
      </c>
    </row>
    <row r="1261" spans="1:12" x14ac:dyDescent="0.2">
      <c r="A1261" s="19">
        <v>627</v>
      </c>
      <c r="B1261" s="13" t="s">
        <v>1113</v>
      </c>
      <c r="C1261" s="11" t="s">
        <v>45</v>
      </c>
      <c r="D1261" s="11" t="s">
        <v>43</v>
      </c>
      <c r="E1261" s="12"/>
      <c r="F1261" s="11">
        <f t="shared" si="40"/>
        <v>230799</v>
      </c>
      <c r="G1261" s="11"/>
      <c r="H1261" s="11">
        <f>F1261/1000</f>
        <v>230.79900000000001</v>
      </c>
      <c r="I1261" s="11">
        <f>H1261/264.987*100</f>
        <v>87.098235007755093</v>
      </c>
      <c r="J1261" s="11">
        <f>264.987-H1261</f>
        <v>34.188000000000017</v>
      </c>
      <c r="K1261" s="11">
        <f t="shared" si="39"/>
        <v>12.901764992244907</v>
      </c>
      <c r="L1261" s="32" t="s">
        <v>245</v>
      </c>
    </row>
    <row r="1262" spans="1:12" x14ac:dyDescent="0.2">
      <c r="A1262" s="21"/>
      <c r="B1262" s="13"/>
      <c r="C1262" s="11"/>
      <c r="D1262" s="11"/>
      <c r="E1262" s="12">
        <v>400</v>
      </c>
      <c r="F1262" s="11"/>
      <c r="G1262" s="11"/>
      <c r="H1262" s="11"/>
      <c r="I1262" s="11"/>
      <c r="J1262" s="11"/>
      <c r="K1262" s="11"/>
      <c r="L1262" s="32" t="s">
        <v>1114</v>
      </c>
    </row>
    <row r="1263" spans="1:12" x14ac:dyDescent="0.2">
      <c r="A1263" s="21">
        <v>628</v>
      </c>
      <c r="B1263" s="13" t="s">
        <v>1115</v>
      </c>
      <c r="C1263" s="11" t="s">
        <v>45</v>
      </c>
      <c r="D1263" s="11" t="s">
        <v>43</v>
      </c>
      <c r="E1263" s="12"/>
      <c r="F1263" s="11">
        <f t="shared" si="40"/>
        <v>231199</v>
      </c>
      <c r="G1263" s="11"/>
      <c r="H1263" s="11">
        <f>F1263/1000</f>
        <v>231.19900000000001</v>
      </c>
      <c r="I1263" s="11">
        <f>H1263/264.987*100</f>
        <v>87.249185809115161</v>
      </c>
      <c r="J1263" s="11">
        <f>264.987-H1263</f>
        <v>33.788000000000011</v>
      </c>
      <c r="K1263" s="11">
        <f t="shared" si="39"/>
        <v>12.750814190884837</v>
      </c>
      <c r="L1263" s="32" t="s">
        <v>245</v>
      </c>
    </row>
    <row r="1264" spans="1:12" x14ac:dyDescent="0.2">
      <c r="A1264" s="19"/>
      <c r="B1264" s="13"/>
      <c r="C1264" s="11"/>
      <c r="D1264" s="11"/>
      <c r="E1264" s="12">
        <v>390</v>
      </c>
      <c r="F1264" s="11"/>
      <c r="G1264" s="11"/>
      <c r="H1264" s="11"/>
      <c r="I1264" s="11"/>
      <c r="J1264" s="11"/>
      <c r="K1264" s="11"/>
      <c r="L1264" s="32" t="s">
        <v>302</v>
      </c>
    </row>
    <row r="1265" spans="1:12" x14ac:dyDescent="0.2">
      <c r="A1265" s="19">
        <v>629</v>
      </c>
      <c r="B1265" s="13" t="s">
        <v>1116</v>
      </c>
      <c r="C1265" s="11" t="s">
        <v>47</v>
      </c>
      <c r="D1265" s="11" t="s">
        <v>43</v>
      </c>
      <c r="E1265" s="12"/>
      <c r="F1265" s="11">
        <f t="shared" si="40"/>
        <v>231589</v>
      </c>
      <c r="G1265" s="11"/>
      <c r="H1265" s="11">
        <f>F1265/1000</f>
        <v>231.589</v>
      </c>
      <c r="I1265" s="11">
        <f>H1265/264.987*100</f>
        <v>87.396362840441228</v>
      </c>
      <c r="J1265" s="11">
        <f>264.987-H1265</f>
        <v>33.398000000000025</v>
      </c>
      <c r="K1265" s="11">
        <f t="shared" si="39"/>
        <v>12.603637159558778</v>
      </c>
      <c r="L1265" s="32" t="s">
        <v>245</v>
      </c>
    </row>
    <row r="1266" spans="1:12" x14ac:dyDescent="0.2">
      <c r="A1266" s="21"/>
      <c r="B1266" s="13"/>
      <c r="C1266" s="11"/>
      <c r="D1266" s="11"/>
      <c r="E1266" s="12">
        <v>380</v>
      </c>
      <c r="F1266" s="11"/>
      <c r="G1266" s="11"/>
      <c r="H1266" s="11"/>
      <c r="I1266" s="11"/>
      <c r="J1266" s="11"/>
      <c r="K1266" s="11"/>
      <c r="L1266" s="32" t="s">
        <v>1117</v>
      </c>
    </row>
    <row r="1267" spans="1:12" x14ac:dyDescent="0.2">
      <c r="A1267" s="21">
        <v>630</v>
      </c>
      <c r="B1267" s="13" t="s">
        <v>1118</v>
      </c>
      <c r="C1267" s="11" t="s">
        <v>240</v>
      </c>
      <c r="D1267" s="11" t="s">
        <v>43</v>
      </c>
      <c r="E1267" s="12"/>
      <c r="F1267" s="11">
        <f t="shared" si="40"/>
        <v>231969</v>
      </c>
      <c r="G1267" s="11" t="s">
        <v>1119</v>
      </c>
      <c r="H1267" s="11">
        <f>F1267/1000</f>
        <v>231.96899999999999</v>
      </c>
      <c r="I1267" s="11">
        <f>H1267/264.987*100</f>
        <v>87.539766101733278</v>
      </c>
      <c r="J1267" s="11">
        <f>264.987-H1267</f>
        <v>33.018000000000029</v>
      </c>
      <c r="K1267" s="11">
        <f t="shared" si="39"/>
        <v>12.460233898266718</v>
      </c>
      <c r="L1267" s="32" t="s">
        <v>245</v>
      </c>
    </row>
    <row r="1268" spans="1:12" x14ac:dyDescent="0.2">
      <c r="A1268" s="19"/>
      <c r="B1268" s="13"/>
      <c r="C1268" s="11"/>
      <c r="D1268" s="11"/>
      <c r="E1268" s="12">
        <v>370</v>
      </c>
      <c r="F1268" s="11"/>
      <c r="G1268" s="11"/>
      <c r="H1268" s="11"/>
      <c r="I1268" s="11"/>
      <c r="J1268" s="11"/>
      <c r="K1268" s="11"/>
      <c r="L1268" s="32" t="s">
        <v>302</v>
      </c>
    </row>
    <row r="1269" spans="1:12" x14ac:dyDescent="0.2">
      <c r="A1269" s="19">
        <v>631</v>
      </c>
      <c r="B1269" s="13" t="s">
        <v>1120</v>
      </c>
      <c r="C1269" s="11" t="s">
        <v>45</v>
      </c>
      <c r="D1269" s="11" t="s">
        <v>43</v>
      </c>
      <c r="E1269" s="12"/>
      <c r="F1269" s="11">
        <f t="shared" si="40"/>
        <v>232339</v>
      </c>
      <c r="G1269" s="11"/>
      <c r="H1269" s="11">
        <f>F1269/1000</f>
        <v>232.339</v>
      </c>
      <c r="I1269" s="11">
        <f>H1269/264.987*100</f>
        <v>87.679395592991355</v>
      </c>
      <c r="J1269" s="11">
        <f>264.987-H1269</f>
        <v>32.648000000000025</v>
      </c>
      <c r="K1269" s="11">
        <f t="shared" si="39"/>
        <v>12.320604407008654</v>
      </c>
      <c r="L1269" s="32" t="s">
        <v>245</v>
      </c>
    </row>
    <row r="1270" spans="1:12" x14ac:dyDescent="0.2">
      <c r="A1270" s="21"/>
      <c r="B1270" s="13"/>
      <c r="C1270" s="11"/>
      <c r="D1270" s="11"/>
      <c r="E1270" s="12">
        <v>390</v>
      </c>
      <c r="F1270" s="11"/>
      <c r="G1270" s="11"/>
      <c r="H1270" s="11"/>
      <c r="I1270" s="11"/>
      <c r="J1270" s="11"/>
      <c r="K1270" s="11"/>
      <c r="L1270" s="32" t="s">
        <v>700</v>
      </c>
    </row>
    <row r="1271" spans="1:12" x14ac:dyDescent="0.2">
      <c r="A1271" s="21">
        <v>632</v>
      </c>
      <c r="B1271" s="13" t="s">
        <v>1121</v>
      </c>
      <c r="C1271" s="11" t="s">
        <v>29</v>
      </c>
      <c r="D1271" s="11" t="s">
        <v>43</v>
      </c>
      <c r="E1271" s="12"/>
      <c r="F1271" s="11">
        <f t="shared" si="40"/>
        <v>232729</v>
      </c>
      <c r="G1271" s="11" t="s">
        <v>1122</v>
      </c>
      <c r="H1271" s="11">
        <f>F1271/1000</f>
        <v>232.72900000000001</v>
      </c>
      <c r="I1271" s="11">
        <f>H1271/264.987*100</f>
        <v>87.826572624317407</v>
      </c>
      <c r="J1271" s="11">
        <f>264.987-H1271</f>
        <v>32.25800000000001</v>
      </c>
      <c r="K1271" s="11">
        <f t="shared" si="39"/>
        <v>12.173427375682582</v>
      </c>
      <c r="L1271" s="32" t="s">
        <v>245</v>
      </c>
    </row>
    <row r="1272" spans="1:12" x14ac:dyDescent="0.2">
      <c r="A1272" s="19"/>
      <c r="B1272" s="13"/>
      <c r="C1272" s="11"/>
      <c r="D1272" s="11"/>
      <c r="E1272" s="12">
        <v>370</v>
      </c>
      <c r="F1272" s="11"/>
      <c r="G1272" s="11"/>
      <c r="H1272" s="11"/>
      <c r="I1272" s="11"/>
      <c r="J1272" s="11"/>
      <c r="K1272" s="11"/>
      <c r="L1272" s="32" t="s">
        <v>245</v>
      </c>
    </row>
    <row r="1273" spans="1:12" x14ac:dyDescent="0.2">
      <c r="A1273" s="19">
        <v>633</v>
      </c>
      <c r="B1273" s="13" t="s">
        <v>1123</v>
      </c>
      <c r="C1273" s="11" t="s">
        <v>32</v>
      </c>
      <c r="D1273" s="11" t="s">
        <v>43</v>
      </c>
      <c r="E1273" s="12"/>
      <c r="F1273" s="11">
        <f t="shared" si="40"/>
        <v>233099</v>
      </c>
      <c r="G1273" s="11"/>
      <c r="H1273" s="11">
        <f>F1273/1000</f>
        <v>233.09899999999999</v>
      </c>
      <c r="I1273" s="11">
        <f>H1273/264.987*100</f>
        <v>87.96620211557547</v>
      </c>
      <c r="J1273" s="11">
        <f>264.987-H1273</f>
        <v>31.888000000000034</v>
      </c>
      <c r="K1273" s="11">
        <f t="shared" si="39"/>
        <v>12.033797884424532</v>
      </c>
      <c r="L1273" s="32" t="s">
        <v>245</v>
      </c>
    </row>
    <row r="1274" spans="1:12" x14ac:dyDescent="0.2">
      <c r="A1274" s="21"/>
      <c r="B1274" s="13"/>
      <c r="C1274" s="11"/>
      <c r="D1274" s="11"/>
      <c r="E1274" s="12">
        <v>400</v>
      </c>
      <c r="F1274" s="11"/>
      <c r="G1274" s="11"/>
      <c r="H1274" s="11"/>
      <c r="I1274" s="11"/>
      <c r="J1274" s="11"/>
      <c r="K1274" s="11"/>
      <c r="L1274" s="32" t="s">
        <v>1045</v>
      </c>
    </row>
    <row r="1275" spans="1:12" x14ac:dyDescent="0.2">
      <c r="A1275" s="21">
        <v>634</v>
      </c>
      <c r="B1275" s="13" t="s">
        <v>1124</v>
      </c>
      <c r="C1275" s="11" t="s">
        <v>32</v>
      </c>
      <c r="D1275" s="11" t="s">
        <v>43</v>
      </c>
      <c r="E1275" s="12"/>
      <c r="F1275" s="11">
        <f t="shared" si="40"/>
        <v>233499</v>
      </c>
      <c r="G1275" s="11"/>
      <c r="H1275" s="11">
        <f>F1275/1000</f>
        <v>233.499</v>
      </c>
      <c r="I1275" s="11">
        <f>H1275/264.987*100</f>
        <v>88.117152916935538</v>
      </c>
      <c r="J1275" s="11">
        <f>264.987-H1275</f>
        <v>31.488000000000028</v>
      </c>
      <c r="K1275" s="11">
        <f t="shared" si="39"/>
        <v>11.882847083064462</v>
      </c>
      <c r="L1275" s="32" t="s">
        <v>245</v>
      </c>
    </row>
    <row r="1276" spans="1:12" x14ac:dyDescent="0.2">
      <c r="A1276" s="19"/>
      <c r="B1276" s="13"/>
      <c r="C1276" s="11"/>
      <c r="D1276" s="11"/>
      <c r="E1276" s="12">
        <v>390</v>
      </c>
      <c r="F1276" s="11"/>
      <c r="G1276" s="11"/>
      <c r="H1276" s="11"/>
      <c r="I1276" s="11"/>
      <c r="J1276" s="11"/>
      <c r="K1276" s="11"/>
      <c r="L1276" s="32" t="s">
        <v>1125</v>
      </c>
    </row>
    <row r="1277" spans="1:12" x14ac:dyDescent="0.2">
      <c r="A1277" s="19">
        <v>635</v>
      </c>
      <c r="B1277" s="13" t="s">
        <v>1126</v>
      </c>
      <c r="C1277" s="11" t="s">
        <v>47</v>
      </c>
      <c r="D1277" s="11" t="s">
        <v>43</v>
      </c>
      <c r="E1277" s="12"/>
      <c r="F1277" s="11">
        <f t="shared" si="40"/>
        <v>233889</v>
      </c>
      <c r="G1277" s="11"/>
      <c r="H1277" s="11">
        <f>F1277/1000</f>
        <v>233.88900000000001</v>
      </c>
      <c r="I1277" s="11">
        <f>H1277/264.987*100</f>
        <v>88.264329948261604</v>
      </c>
      <c r="J1277" s="11">
        <f>264.987-H1277</f>
        <v>31.098000000000013</v>
      </c>
      <c r="K1277" s="11">
        <f t="shared" si="39"/>
        <v>11.73567005173839</v>
      </c>
      <c r="L1277" s="32" t="s">
        <v>245</v>
      </c>
    </row>
    <row r="1278" spans="1:12" x14ac:dyDescent="0.2">
      <c r="A1278" s="21"/>
      <c r="B1278" s="13"/>
      <c r="C1278" s="11"/>
      <c r="D1278" s="11"/>
      <c r="E1278" s="12">
        <v>395</v>
      </c>
      <c r="F1278" s="11"/>
      <c r="G1278" s="11"/>
      <c r="H1278" s="11"/>
      <c r="I1278" s="11"/>
      <c r="J1278" s="11"/>
      <c r="K1278" s="11"/>
      <c r="L1278" s="32" t="s">
        <v>494</v>
      </c>
    </row>
    <row r="1279" spans="1:12" x14ac:dyDescent="0.2">
      <c r="A1279" s="21">
        <v>636</v>
      </c>
      <c r="B1279" s="13" t="s">
        <v>1127</v>
      </c>
      <c r="C1279" s="11" t="s">
        <v>47</v>
      </c>
      <c r="D1279" s="11" t="s">
        <v>43</v>
      </c>
      <c r="E1279" s="12"/>
      <c r="F1279" s="11">
        <f t="shared" si="40"/>
        <v>234284</v>
      </c>
      <c r="G1279" s="11"/>
      <c r="H1279" s="11">
        <f>F1279/1000</f>
        <v>234.28399999999999</v>
      </c>
      <c r="I1279" s="11">
        <f>H1279/264.987*100</f>
        <v>88.413393864604672</v>
      </c>
      <c r="J1279" s="11">
        <f>264.987-H1279</f>
        <v>30.703000000000031</v>
      </c>
      <c r="K1279" s="11">
        <f t="shared" si="39"/>
        <v>11.586606135395332</v>
      </c>
      <c r="L1279" s="32" t="s">
        <v>245</v>
      </c>
    </row>
    <row r="1280" spans="1:12" x14ac:dyDescent="0.2">
      <c r="A1280" s="19"/>
      <c r="B1280" s="13"/>
      <c r="C1280" s="11"/>
      <c r="D1280" s="11"/>
      <c r="E1280" s="12">
        <v>395</v>
      </c>
      <c r="F1280" s="11"/>
      <c r="G1280" s="11"/>
      <c r="H1280" s="11"/>
      <c r="I1280" s="11"/>
      <c r="J1280" s="11"/>
      <c r="K1280" s="11"/>
      <c r="L1280" s="32" t="s">
        <v>700</v>
      </c>
    </row>
    <row r="1281" spans="1:12" x14ac:dyDescent="0.2">
      <c r="A1281" s="19">
        <v>637</v>
      </c>
      <c r="B1281" s="13" t="s">
        <v>1128</v>
      </c>
      <c r="C1281" s="11" t="s">
        <v>32</v>
      </c>
      <c r="D1281" s="11" t="s">
        <v>43</v>
      </c>
      <c r="E1281" s="12"/>
      <c r="F1281" s="11">
        <f t="shared" si="40"/>
        <v>234679</v>
      </c>
      <c r="G1281" s="11"/>
      <c r="H1281" s="11">
        <f>F1281/1000</f>
        <v>234.679</v>
      </c>
      <c r="I1281" s="11">
        <f>H1281/264.987*100</f>
        <v>88.562457780947739</v>
      </c>
      <c r="J1281" s="11">
        <f>264.987-H1281</f>
        <v>30.308000000000021</v>
      </c>
      <c r="K1281" s="11">
        <f t="shared" si="39"/>
        <v>11.437542219052263</v>
      </c>
      <c r="L1281" s="32" t="s">
        <v>245</v>
      </c>
    </row>
    <row r="1282" spans="1:12" x14ac:dyDescent="0.2">
      <c r="A1282" s="21"/>
      <c r="B1282" s="13"/>
      <c r="C1282" s="11"/>
      <c r="D1282" s="11"/>
      <c r="E1282" s="12">
        <v>380</v>
      </c>
      <c r="F1282" s="11"/>
      <c r="G1282" s="11"/>
      <c r="H1282" s="11"/>
      <c r="I1282" s="11"/>
      <c r="J1282" s="11"/>
      <c r="K1282" s="11"/>
      <c r="L1282" s="32" t="s">
        <v>1129</v>
      </c>
    </row>
    <row r="1283" spans="1:12" x14ac:dyDescent="0.2">
      <c r="A1283" s="21">
        <v>638</v>
      </c>
      <c r="B1283" s="13" t="s">
        <v>1130</v>
      </c>
      <c r="C1283" s="11" t="s">
        <v>32</v>
      </c>
      <c r="D1283" s="11" t="s">
        <v>43</v>
      </c>
      <c r="E1283" s="12"/>
      <c r="F1283" s="11">
        <f t="shared" si="40"/>
        <v>235059</v>
      </c>
      <c r="G1283" s="11"/>
      <c r="H1283" s="11">
        <f>F1283/1000</f>
        <v>235.059</v>
      </c>
      <c r="I1283" s="11">
        <f>H1283/264.987*100</f>
        <v>88.705861042239803</v>
      </c>
      <c r="J1283" s="11">
        <f>264.987-H1283</f>
        <v>29.928000000000026</v>
      </c>
      <c r="K1283" s="11">
        <f t="shared" si="39"/>
        <v>11.2941389577602</v>
      </c>
      <c r="L1283" s="32" t="s">
        <v>245</v>
      </c>
    </row>
    <row r="1284" spans="1:12" x14ac:dyDescent="0.2">
      <c r="A1284" s="19"/>
      <c r="B1284" s="13"/>
      <c r="C1284" s="11"/>
      <c r="D1284" s="11"/>
      <c r="E1284" s="12">
        <v>365</v>
      </c>
      <c r="F1284" s="11"/>
      <c r="G1284" s="11"/>
      <c r="H1284" s="11"/>
      <c r="I1284" s="11"/>
      <c r="J1284" s="11"/>
      <c r="K1284" s="11"/>
      <c r="L1284" s="32" t="s">
        <v>245</v>
      </c>
    </row>
    <row r="1285" spans="1:12" x14ac:dyDescent="0.2">
      <c r="A1285" s="19">
        <v>639</v>
      </c>
      <c r="B1285" s="13" t="s">
        <v>1131</v>
      </c>
      <c r="C1285" s="11" t="s">
        <v>32</v>
      </c>
      <c r="D1285" s="11" t="s">
        <v>43</v>
      </c>
      <c r="E1285" s="12"/>
      <c r="F1285" s="11">
        <f t="shared" si="40"/>
        <v>235424</v>
      </c>
      <c r="G1285" s="11"/>
      <c r="H1285" s="11">
        <f>F1285/1000</f>
        <v>235.42400000000001</v>
      </c>
      <c r="I1285" s="11">
        <f>H1285/264.987*100</f>
        <v>88.843603648480865</v>
      </c>
      <c r="J1285" s="11">
        <f>264.987-H1285</f>
        <v>29.563000000000017</v>
      </c>
      <c r="K1285" s="11">
        <f t="shared" si="39"/>
        <v>11.156396351519136</v>
      </c>
      <c r="L1285" s="32" t="s">
        <v>245</v>
      </c>
    </row>
    <row r="1286" spans="1:12" x14ac:dyDescent="0.2">
      <c r="A1286" s="21"/>
      <c r="B1286" s="13"/>
      <c r="C1286" s="11"/>
      <c r="D1286" s="11"/>
      <c r="E1286" s="12">
        <v>385</v>
      </c>
      <c r="F1286" s="11"/>
      <c r="G1286" s="11"/>
      <c r="H1286" s="11"/>
      <c r="I1286" s="11"/>
      <c r="J1286" s="11"/>
      <c r="K1286" s="11"/>
      <c r="L1286" s="32" t="s">
        <v>302</v>
      </c>
    </row>
    <row r="1287" spans="1:12" x14ac:dyDescent="0.2">
      <c r="A1287" s="21">
        <v>640</v>
      </c>
      <c r="B1287" s="13" t="s">
        <v>1132</v>
      </c>
      <c r="C1287" s="11" t="s">
        <v>32</v>
      </c>
      <c r="D1287" s="11" t="s">
        <v>43</v>
      </c>
      <c r="E1287" s="12"/>
      <c r="F1287" s="11">
        <f t="shared" si="40"/>
        <v>235809</v>
      </c>
      <c r="G1287" s="11"/>
      <c r="H1287" s="11">
        <f>F1287/1000</f>
        <v>235.809</v>
      </c>
      <c r="I1287" s="11">
        <f>H1287/264.987*100</f>
        <v>88.988893794789931</v>
      </c>
      <c r="J1287" s="11">
        <f>264.987-H1287</f>
        <v>29.178000000000026</v>
      </c>
      <c r="K1287" s="11">
        <f t="shared" si="39"/>
        <v>11.011106205210075</v>
      </c>
      <c r="L1287" s="32" t="s">
        <v>245</v>
      </c>
    </row>
    <row r="1288" spans="1:12" x14ac:dyDescent="0.2">
      <c r="A1288" s="19"/>
      <c r="B1288" s="13"/>
      <c r="C1288" s="11"/>
      <c r="D1288" s="11"/>
      <c r="E1288" s="12">
        <v>340</v>
      </c>
      <c r="F1288" s="11"/>
      <c r="G1288" s="11"/>
      <c r="H1288" s="11"/>
      <c r="I1288" s="11"/>
      <c r="J1288" s="11"/>
      <c r="K1288" s="11"/>
      <c r="L1288" s="32" t="s">
        <v>1133</v>
      </c>
    </row>
    <row r="1289" spans="1:12" x14ac:dyDescent="0.2">
      <c r="A1289" s="19">
        <v>641</v>
      </c>
      <c r="B1289" s="13" t="s">
        <v>1134</v>
      </c>
      <c r="C1289" s="11" t="s">
        <v>45</v>
      </c>
      <c r="D1289" s="11" t="s">
        <v>43</v>
      </c>
      <c r="E1289" s="12"/>
      <c r="F1289" s="11">
        <f t="shared" si="40"/>
        <v>236149</v>
      </c>
      <c r="G1289" s="11"/>
      <c r="H1289" s="11">
        <f>F1289/1000</f>
        <v>236.149</v>
      </c>
      <c r="I1289" s="11">
        <f>H1289/264.987*100</f>
        <v>89.117201975945974</v>
      </c>
      <c r="J1289" s="11">
        <f>264.987-H1289</f>
        <v>28.838000000000022</v>
      </c>
      <c r="K1289" s="11">
        <f t="shared" si="39"/>
        <v>10.882798024054017</v>
      </c>
      <c r="L1289" s="32" t="s">
        <v>245</v>
      </c>
    </row>
    <row r="1290" spans="1:12" x14ac:dyDescent="0.2">
      <c r="A1290" s="21"/>
      <c r="B1290" s="13"/>
      <c r="C1290" s="11"/>
      <c r="D1290" s="11"/>
      <c r="E1290" s="12">
        <v>380</v>
      </c>
      <c r="F1290" s="11"/>
      <c r="G1290" s="11"/>
      <c r="H1290" s="11"/>
      <c r="I1290" s="11"/>
      <c r="J1290" s="11"/>
      <c r="K1290" s="11"/>
      <c r="L1290" s="32" t="s">
        <v>1135</v>
      </c>
    </row>
    <row r="1291" spans="1:12" x14ac:dyDescent="0.2">
      <c r="A1291" s="21">
        <v>642</v>
      </c>
      <c r="B1291" s="13" t="s">
        <v>1136</v>
      </c>
      <c r="C1291" s="11" t="s">
        <v>32</v>
      </c>
      <c r="D1291" s="11" t="s">
        <v>43</v>
      </c>
      <c r="E1291" s="12"/>
      <c r="F1291" s="11">
        <f t="shared" si="40"/>
        <v>236529</v>
      </c>
      <c r="G1291" s="11"/>
      <c r="H1291" s="11">
        <f>F1291/1000</f>
        <v>236.529</v>
      </c>
      <c r="I1291" s="11">
        <f>H1291/264.987*100</f>
        <v>89.260605237238039</v>
      </c>
      <c r="J1291" s="11">
        <f>264.987-H1291</f>
        <v>28.458000000000027</v>
      </c>
      <c r="K1291" s="11">
        <f t="shared" ref="K1291:K1353" si="41">J1291/264.987*100</f>
        <v>10.739394762761956</v>
      </c>
      <c r="L1291" s="32" t="s">
        <v>245</v>
      </c>
    </row>
    <row r="1292" spans="1:12" x14ac:dyDescent="0.2">
      <c r="A1292" s="19"/>
      <c r="B1292" s="13"/>
      <c r="C1292" s="11"/>
      <c r="D1292" s="11"/>
      <c r="E1292" s="12">
        <v>400</v>
      </c>
      <c r="F1292" s="11"/>
      <c r="G1292" s="11"/>
      <c r="H1292" s="11"/>
      <c r="I1292" s="11"/>
      <c r="J1292" s="11"/>
      <c r="K1292" s="11"/>
      <c r="L1292" s="32" t="s">
        <v>1137</v>
      </c>
    </row>
    <row r="1293" spans="1:12" x14ac:dyDescent="0.2">
      <c r="A1293" s="19">
        <v>643</v>
      </c>
      <c r="B1293" s="13" t="s">
        <v>1138</v>
      </c>
      <c r="C1293" s="11" t="s">
        <v>45</v>
      </c>
      <c r="D1293" s="11" t="s">
        <v>43</v>
      </c>
      <c r="E1293" s="12"/>
      <c r="F1293" s="11">
        <f t="shared" si="40"/>
        <v>236929</v>
      </c>
      <c r="G1293" s="11"/>
      <c r="H1293" s="11">
        <f>F1293/1000</f>
        <v>236.929</v>
      </c>
      <c r="I1293" s="11">
        <f>H1293/264.987*100</f>
        <v>89.411556038598121</v>
      </c>
      <c r="J1293" s="11">
        <f>264.987-H1293</f>
        <v>28.058000000000021</v>
      </c>
      <c r="K1293" s="11">
        <f t="shared" si="41"/>
        <v>10.588443961401888</v>
      </c>
      <c r="L1293" s="32" t="s">
        <v>245</v>
      </c>
    </row>
    <row r="1294" spans="1:12" x14ac:dyDescent="0.2">
      <c r="A1294" s="21"/>
      <c r="B1294" s="13"/>
      <c r="C1294" s="11"/>
      <c r="D1294" s="11"/>
      <c r="E1294" s="12">
        <v>390</v>
      </c>
      <c r="F1294" s="11"/>
      <c r="G1294" s="11"/>
      <c r="H1294" s="11"/>
      <c r="I1294" s="11"/>
      <c r="J1294" s="11"/>
      <c r="K1294" s="11"/>
      <c r="L1294" s="32" t="s">
        <v>1139</v>
      </c>
    </row>
    <row r="1295" spans="1:12" x14ac:dyDescent="0.2">
      <c r="A1295" s="21">
        <v>644</v>
      </c>
      <c r="B1295" s="13" t="s">
        <v>1140</v>
      </c>
      <c r="C1295" s="11" t="s">
        <v>45</v>
      </c>
      <c r="D1295" s="11" t="s">
        <v>43</v>
      </c>
      <c r="E1295" s="12"/>
      <c r="F1295" s="11">
        <f t="shared" ref="F1295:F1357" si="42">F1293+E1294</f>
        <v>237319</v>
      </c>
      <c r="G1295" s="11"/>
      <c r="H1295" s="11">
        <f>F1295/1000</f>
        <v>237.31899999999999</v>
      </c>
      <c r="I1295" s="11">
        <f>H1295/264.987*100</f>
        <v>89.558733069924173</v>
      </c>
      <c r="J1295" s="11">
        <f>264.987-H1295</f>
        <v>27.668000000000035</v>
      </c>
      <c r="K1295" s="11">
        <f t="shared" si="41"/>
        <v>10.441266930075829</v>
      </c>
      <c r="L1295" s="32" t="s">
        <v>245</v>
      </c>
    </row>
    <row r="1296" spans="1:12" x14ac:dyDescent="0.2">
      <c r="A1296" s="19"/>
      <c r="B1296" s="13"/>
      <c r="C1296" s="11"/>
      <c r="D1296" s="11"/>
      <c r="E1296" s="12">
        <v>354</v>
      </c>
      <c r="F1296" s="11"/>
      <c r="G1296" s="11"/>
      <c r="H1296" s="11"/>
      <c r="I1296" s="11"/>
      <c r="J1296" s="11"/>
      <c r="K1296" s="11"/>
      <c r="L1296" s="32" t="s">
        <v>1141</v>
      </c>
    </row>
    <row r="1297" spans="1:12" x14ac:dyDescent="0.2">
      <c r="A1297" s="19">
        <v>645</v>
      </c>
      <c r="B1297" s="13" t="s">
        <v>1142</v>
      </c>
      <c r="C1297" s="11" t="s">
        <v>29</v>
      </c>
      <c r="D1297" s="11" t="s">
        <v>43</v>
      </c>
      <c r="E1297" s="12"/>
      <c r="F1297" s="11">
        <f t="shared" si="42"/>
        <v>237673</v>
      </c>
      <c r="G1297" s="11" t="s">
        <v>1143</v>
      </c>
      <c r="H1297" s="11">
        <f>F1297/1000</f>
        <v>237.673</v>
      </c>
      <c r="I1297" s="11">
        <f>H1297/264.987*100</f>
        <v>89.692324529127831</v>
      </c>
      <c r="J1297" s="11">
        <f>264.987-H1297</f>
        <v>27.314000000000021</v>
      </c>
      <c r="K1297" s="11">
        <f t="shared" si="41"/>
        <v>10.307675470872162</v>
      </c>
      <c r="L1297" s="32" t="s">
        <v>245</v>
      </c>
    </row>
    <row r="1298" spans="1:12" x14ac:dyDescent="0.2">
      <c r="A1298" s="21"/>
      <c r="B1298" s="13"/>
      <c r="C1298" s="11"/>
      <c r="D1298" s="11"/>
      <c r="E1298" s="12">
        <v>360</v>
      </c>
      <c r="F1298" s="11"/>
      <c r="G1298" s="11"/>
      <c r="H1298" s="11"/>
      <c r="I1298" s="11"/>
      <c r="J1298" s="11"/>
      <c r="K1298" s="11"/>
      <c r="L1298" s="32" t="s">
        <v>302</v>
      </c>
    </row>
    <row r="1299" spans="1:12" x14ac:dyDescent="0.2">
      <c r="A1299" s="21">
        <v>646</v>
      </c>
      <c r="B1299" s="13" t="s">
        <v>1144</v>
      </c>
      <c r="C1299" s="11" t="s">
        <v>47</v>
      </c>
      <c r="D1299" s="11" t="s">
        <v>43</v>
      </c>
      <c r="E1299" s="12"/>
      <c r="F1299" s="11">
        <f t="shared" si="42"/>
        <v>238033</v>
      </c>
      <c r="G1299" s="11"/>
      <c r="H1299" s="11">
        <f>F1299/1000</f>
        <v>238.03299999999999</v>
      </c>
      <c r="I1299" s="11">
        <f>H1299/264.987*100</f>
        <v>89.828180250351892</v>
      </c>
      <c r="J1299" s="11">
        <f>264.987-H1299</f>
        <v>26.954000000000036</v>
      </c>
      <c r="K1299" s="11">
        <f t="shared" si="41"/>
        <v>10.171819749648108</v>
      </c>
      <c r="L1299" s="32" t="s">
        <v>245</v>
      </c>
    </row>
    <row r="1300" spans="1:12" x14ac:dyDescent="0.2">
      <c r="A1300" s="19"/>
      <c r="B1300" s="13"/>
      <c r="C1300" s="11"/>
      <c r="D1300" s="11"/>
      <c r="E1300" s="12">
        <v>395</v>
      </c>
      <c r="F1300" s="11"/>
      <c r="G1300" s="11"/>
      <c r="H1300" s="11"/>
      <c r="I1300" s="11"/>
      <c r="J1300" s="11"/>
      <c r="K1300" s="11"/>
      <c r="L1300" s="32" t="s">
        <v>1045</v>
      </c>
    </row>
    <row r="1301" spans="1:12" x14ac:dyDescent="0.2">
      <c r="A1301" s="19">
        <v>647</v>
      </c>
      <c r="B1301" s="13" t="s">
        <v>1145</v>
      </c>
      <c r="C1301" s="11" t="s">
        <v>32</v>
      </c>
      <c r="D1301" s="11" t="s">
        <v>43</v>
      </c>
      <c r="E1301" s="12"/>
      <c r="F1301" s="11">
        <f t="shared" si="42"/>
        <v>238428</v>
      </c>
      <c r="G1301" s="11"/>
      <c r="H1301" s="11">
        <f>F1301/1000</f>
        <v>238.428</v>
      </c>
      <c r="I1301" s="11">
        <f>H1301/264.987*100</f>
        <v>89.977244166694959</v>
      </c>
      <c r="J1301" s="11">
        <f>264.987-H1301</f>
        <v>26.559000000000026</v>
      </c>
      <c r="K1301" s="11">
        <f t="shared" si="41"/>
        <v>10.022755833305039</v>
      </c>
      <c r="L1301" s="32" t="s">
        <v>245</v>
      </c>
    </row>
    <row r="1302" spans="1:12" x14ac:dyDescent="0.2">
      <c r="A1302" s="21"/>
      <c r="B1302" s="13"/>
      <c r="C1302" s="11"/>
      <c r="D1302" s="11"/>
      <c r="E1302" s="12">
        <v>395</v>
      </c>
      <c r="F1302" s="11"/>
      <c r="G1302" s="11"/>
      <c r="H1302" s="11"/>
      <c r="I1302" s="11"/>
      <c r="J1302" s="11"/>
      <c r="K1302" s="11"/>
      <c r="L1302" s="32" t="s">
        <v>852</v>
      </c>
    </row>
    <row r="1303" spans="1:12" x14ac:dyDescent="0.2">
      <c r="A1303" s="21">
        <v>648</v>
      </c>
      <c r="B1303" s="13" t="s">
        <v>1146</v>
      </c>
      <c r="C1303" s="11" t="s">
        <v>47</v>
      </c>
      <c r="D1303" s="11" t="s">
        <v>43</v>
      </c>
      <c r="E1303" s="12"/>
      <c r="F1303" s="11">
        <f t="shared" si="42"/>
        <v>238823</v>
      </c>
      <c r="G1303" s="11"/>
      <c r="H1303" s="11">
        <f>F1303/1000</f>
        <v>238.82300000000001</v>
      </c>
      <c r="I1303" s="11">
        <f>H1303/264.987*100</f>
        <v>90.126308083038026</v>
      </c>
      <c r="J1303" s="11">
        <f>264.987-H1303</f>
        <v>26.164000000000016</v>
      </c>
      <c r="K1303" s="11">
        <f t="shared" si="41"/>
        <v>9.8736919169619686</v>
      </c>
      <c r="L1303" s="32" t="s">
        <v>245</v>
      </c>
    </row>
    <row r="1304" spans="1:12" x14ac:dyDescent="0.2">
      <c r="A1304" s="19"/>
      <c r="B1304" s="13"/>
      <c r="C1304" s="11"/>
      <c r="D1304" s="11"/>
      <c r="E1304" s="12">
        <v>400</v>
      </c>
      <c r="F1304" s="11"/>
      <c r="G1304" s="11"/>
      <c r="H1304" s="11"/>
      <c r="I1304" s="11"/>
      <c r="J1304" s="11"/>
      <c r="K1304" s="11"/>
      <c r="L1304" s="32" t="s">
        <v>1147</v>
      </c>
    </row>
    <row r="1305" spans="1:12" x14ac:dyDescent="0.2">
      <c r="A1305" s="19">
        <v>649</v>
      </c>
      <c r="B1305" s="13" t="s">
        <v>1148</v>
      </c>
      <c r="C1305" s="11" t="s">
        <v>32</v>
      </c>
      <c r="D1305" s="11" t="s">
        <v>43</v>
      </c>
      <c r="E1305" s="12"/>
      <c r="F1305" s="11">
        <f t="shared" si="42"/>
        <v>239223</v>
      </c>
      <c r="G1305" s="11"/>
      <c r="H1305" s="11">
        <f>F1305/1000</f>
        <v>239.22300000000001</v>
      </c>
      <c r="I1305" s="11">
        <f>H1305/264.987*100</f>
        <v>90.277258884398108</v>
      </c>
      <c r="J1305" s="11">
        <f>264.987-H1305</f>
        <v>25.76400000000001</v>
      </c>
      <c r="K1305" s="11">
        <f t="shared" si="41"/>
        <v>9.7227411156019006</v>
      </c>
      <c r="L1305" s="32" t="s">
        <v>245</v>
      </c>
    </row>
    <row r="1306" spans="1:12" x14ac:dyDescent="0.2">
      <c r="A1306" s="21"/>
      <c r="B1306" s="13"/>
      <c r="C1306" s="11"/>
      <c r="D1306" s="11"/>
      <c r="E1306" s="12">
        <v>350</v>
      </c>
      <c r="F1306" s="11"/>
      <c r="G1306" s="11"/>
      <c r="H1306" s="11"/>
      <c r="I1306" s="11"/>
      <c r="J1306" s="11"/>
      <c r="K1306" s="11"/>
      <c r="L1306" s="32" t="s">
        <v>1149</v>
      </c>
    </row>
    <row r="1307" spans="1:12" x14ac:dyDescent="0.2">
      <c r="A1307" s="21">
        <v>650</v>
      </c>
      <c r="B1307" s="13" t="s">
        <v>1150</v>
      </c>
      <c r="C1307" s="11" t="s">
        <v>32</v>
      </c>
      <c r="D1307" s="11" t="s">
        <v>43</v>
      </c>
      <c r="E1307" s="12"/>
      <c r="F1307" s="11">
        <f t="shared" si="42"/>
        <v>239573</v>
      </c>
      <c r="G1307" s="11"/>
      <c r="H1307" s="11">
        <f>F1307/1000</f>
        <v>239.57300000000001</v>
      </c>
      <c r="I1307" s="11">
        <f>H1307/264.987*100</f>
        <v>90.409340835588154</v>
      </c>
      <c r="J1307" s="11">
        <f>264.987-H1307</f>
        <v>25.414000000000016</v>
      </c>
      <c r="K1307" s="11">
        <f t="shared" si="41"/>
        <v>9.5906591644118446</v>
      </c>
      <c r="L1307" s="32" t="s">
        <v>245</v>
      </c>
    </row>
    <row r="1308" spans="1:12" ht="25.5" x14ac:dyDescent="0.2">
      <c r="A1308" s="19"/>
      <c r="B1308" s="13"/>
      <c r="C1308" s="11"/>
      <c r="D1308" s="11"/>
      <c r="E1308" s="12">
        <v>302</v>
      </c>
      <c r="F1308" s="11"/>
      <c r="G1308" s="11"/>
      <c r="H1308" s="11"/>
      <c r="I1308" s="11"/>
      <c r="J1308" s="11"/>
      <c r="K1308" s="11"/>
      <c r="L1308" s="32" t="s">
        <v>1151</v>
      </c>
    </row>
    <row r="1309" spans="1:12" x14ac:dyDescent="0.2">
      <c r="A1309" s="19">
        <v>651</v>
      </c>
      <c r="B1309" s="13" t="s">
        <v>1152</v>
      </c>
      <c r="C1309" s="11" t="s">
        <v>93</v>
      </c>
      <c r="D1309" s="11" t="s">
        <v>43</v>
      </c>
      <c r="E1309" s="12"/>
      <c r="F1309" s="11">
        <f t="shared" si="42"/>
        <v>239875</v>
      </c>
      <c r="G1309" s="11" t="s">
        <v>1153</v>
      </c>
      <c r="H1309" s="11">
        <f>F1309/1000</f>
        <v>239.875</v>
      </c>
      <c r="I1309" s="11">
        <f>H1309/264.987*100</f>
        <v>90.523308690614996</v>
      </c>
      <c r="J1309" s="11">
        <f>264.987-H1309</f>
        <v>25.112000000000023</v>
      </c>
      <c r="K1309" s="11">
        <f t="shared" si="41"/>
        <v>9.4766913093849965</v>
      </c>
      <c r="L1309" s="32" t="s">
        <v>245</v>
      </c>
    </row>
    <row r="1310" spans="1:12" x14ac:dyDescent="0.2">
      <c r="A1310" s="21"/>
      <c r="B1310" s="13"/>
      <c r="C1310" s="11"/>
      <c r="D1310" s="11"/>
      <c r="E1310" s="12">
        <v>360</v>
      </c>
      <c r="F1310" s="11"/>
      <c r="G1310" s="11"/>
      <c r="H1310" s="11"/>
      <c r="I1310" s="11"/>
      <c r="J1310" s="11"/>
      <c r="K1310" s="11"/>
      <c r="L1310" s="32" t="s">
        <v>245</v>
      </c>
    </row>
    <row r="1311" spans="1:12" x14ac:dyDescent="0.2">
      <c r="A1311" s="21">
        <v>652</v>
      </c>
      <c r="B1311" s="13" t="s">
        <v>1154</v>
      </c>
      <c r="C1311" s="11" t="s">
        <v>45</v>
      </c>
      <c r="D1311" s="11" t="s">
        <v>43</v>
      </c>
      <c r="E1311" s="12"/>
      <c r="F1311" s="11">
        <f t="shared" si="42"/>
        <v>240235</v>
      </c>
      <c r="G1311" s="11"/>
      <c r="H1311" s="11">
        <f>F1311/1000</f>
        <v>240.23500000000001</v>
      </c>
      <c r="I1311" s="11">
        <f>H1311/264.987*100</f>
        <v>90.659164411839072</v>
      </c>
      <c r="J1311" s="11">
        <f>264.987-H1311</f>
        <v>24.75200000000001</v>
      </c>
      <c r="K1311" s="11">
        <f t="shared" si="41"/>
        <v>9.3408355881609317</v>
      </c>
      <c r="L1311" s="32" t="s">
        <v>245</v>
      </c>
    </row>
    <row r="1312" spans="1:12" x14ac:dyDescent="0.2">
      <c r="A1312" s="19"/>
      <c r="B1312" s="13"/>
      <c r="C1312" s="11"/>
      <c r="D1312" s="11"/>
      <c r="E1312" s="12">
        <v>400</v>
      </c>
      <c r="F1312" s="11"/>
      <c r="G1312" s="11"/>
      <c r="H1312" s="11"/>
      <c r="I1312" s="11"/>
      <c r="J1312" s="11"/>
      <c r="K1312" s="11"/>
      <c r="L1312" s="32" t="s">
        <v>1155</v>
      </c>
    </row>
    <row r="1313" spans="1:12" x14ac:dyDescent="0.2">
      <c r="A1313" s="19">
        <v>653</v>
      </c>
      <c r="B1313" s="13" t="s">
        <v>1156</v>
      </c>
      <c r="C1313" s="11" t="s">
        <v>47</v>
      </c>
      <c r="D1313" s="11" t="s">
        <v>43</v>
      </c>
      <c r="E1313" s="12"/>
      <c r="F1313" s="11">
        <f t="shared" si="42"/>
        <v>240635</v>
      </c>
      <c r="G1313" s="11"/>
      <c r="H1313" s="11">
        <f>F1313/1000</f>
        <v>240.63499999999999</v>
      </c>
      <c r="I1313" s="11">
        <f>H1313/264.987*100</f>
        <v>90.810115213199126</v>
      </c>
      <c r="J1313" s="11">
        <f>264.987-H1313</f>
        <v>24.352000000000032</v>
      </c>
      <c r="K1313" s="11">
        <f t="shared" si="41"/>
        <v>9.1898847868008726</v>
      </c>
      <c r="L1313" s="32" t="s">
        <v>245</v>
      </c>
    </row>
    <row r="1314" spans="1:12" x14ac:dyDescent="0.2">
      <c r="A1314" s="21"/>
      <c r="B1314" s="13"/>
      <c r="C1314" s="11"/>
      <c r="D1314" s="11"/>
      <c r="E1314" s="12">
        <v>380</v>
      </c>
      <c r="F1314" s="11"/>
      <c r="G1314" s="11"/>
      <c r="H1314" s="11"/>
      <c r="I1314" s="11"/>
      <c r="J1314" s="11"/>
      <c r="K1314" s="11"/>
      <c r="L1314" s="32" t="s">
        <v>1157</v>
      </c>
    </row>
    <row r="1315" spans="1:12" x14ac:dyDescent="0.2">
      <c r="A1315" s="21">
        <v>654</v>
      </c>
      <c r="B1315" s="13" t="s">
        <v>1158</v>
      </c>
      <c r="C1315" s="11" t="s">
        <v>45</v>
      </c>
      <c r="D1315" s="11" t="s">
        <v>43</v>
      </c>
      <c r="E1315" s="12"/>
      <c r="F1315" s="11">
        <f t="shared" si="42"/>
        <v>241015</v>
      </c>
      <c r="G1315" s="11"/>
      <c r="H1315" s="11">
        <f>F1315/1000</f>
        <v>241.01499999999999</v>
      </c>
      <c r="I1315" s="11">
        <f>H1315/264.987*100</f>
        <v>90.95351847449119</v>
      </c>
      <c r="J1315" s="11">
        <f>264.987-H1315</f>
        <v>23.972000000000037</v>
      </c>
      <c r="K1315" s="11">
        <f t="shared" si="41"/>
        <v>9.0464815255088116</v>
      </c>
      <c r="L1315" s="32" t="s">
        <v>245</v>
      </c>
    </row>
    <row r="1316" spans="1:12" ht="25.5" x14ac:dyDescent="0.2">
      <c r="A1316" s="19"/>
      <c r="B1316" s="13"/>
      <c r="C1316" s="11"/>
      <c r="D1316" s="11"/>
      <c r="E1316" s="12">
        <v>400</v>
      </c>
      <c r="F1316" s="11"/>
      <c r="G1316" s="11"/>
      <c r="H1316" s="11"/>
      <c r="I1316" s="11"/>
      <c r="J1316" s="11"/>
      <c r="K1316" s="11"/>
      <c r="L1316" s="32" t="s">
        <v>1159</v>
      </c>
    </row>
    <row r="1317" spans="1:12" x14ac:dyDescent="0.2">
      <c r="A1317" s="19">
        <v>655</v>
      </c>
      <c r="B1317" s="13" t="s">
        <v>1160</v>
      </c>
      <c r="C1317" s="11" t="s">
        <v>47</v>
      </c>
      <c r="D1317" s="11" t="s">
        <v>43</v>
      </c>
      <c r="E1317" s="12"/>
      <c r="F1317" s="11">
        <f t="shared" si="42"/>
        <v>241415</v>
      </c>
      <c r="G1317" s="11"/>
      <c r="H1317" s="11">
        <f>F1317/1000</f>
        <v>241.41499999999999</v>
      </c>
      <c r="I1317" s="11">
        <f>H1317/264.987*100</f>
        <v>91.104469275851258</v>
      </c>
      <c r="J1317" s="11">
        <f>264.987-H1317</f>
        <v>23.572000000000031</v>
      </c>
      <c r="K1317" s="11">
        <f t="shared" si="41"/>
        <v>8.8955307241487418</v>
      </c>
      <c r="L1317" s="32" t="s">
        <v>245</v>
      </c>
    </row>
    <row r="1318" spans="1:12" x14ac:dyDescent="0.2">
      <c r="A1318" s="21"/>
      <c r="B1318" s="13"/>
      <c r="C1318" s="11"/>
      <c r="D1318" s="11"/>
      <c r="E1318" s="12">
        <v>384</v>
      </c>
      <c r="F1318" s="11"/>
      <c r="G1318" s="11"/>
      <c r="H1318" s="11"/>
      <c r="I1318" s="11"/>
      <c r="J1318" s="11"/>
      <c r="K1318" s="11"/>
      <c r="L1318" s="32" t="s">
        <v>245</v>
      </c>
    </row>
    <row r="1319" spans="1:12" x14ac:dyDescent="0.2">
      <c r="A1319" s="21">
        <v>656</v>
      </c>
      <c r="B1319" s="13" t="s">
        <v>1161</v>
      </c>
      <c r="C1319" s="11" t="s">
        <v>29</v>
      </c>
      <c r="D1319" s="11" t="s">
        <v>43</v>
      </c>
      <c r="E1319" s="12"/>
      <c r="F1319" s="11">
        <f t="shared" si="42"/>
        <v>241799</v>
      </c>
      <c r="G1319" s="11" t="s">
        <v>1162</v>
      </c>
      <c r="H1319" s="11">
        <f>F1319/1000</f>
        <v>241.79900000000001</v>
      </c>
      <c r="I1319" s="11">
        <f>H1319/264.987*100</f>
        <v>91.249382045156921</v>
      </c>
      <c r="J1319" s="11">
        <f>264.987-H1319</f>
        <v>23.188000000000017</v>
      </c>
      <c r="K1319" s="11">
        <f t="shared" si="41"/>
        <v>8.750617954843074</v>
      </c>
      <c r="L1319" s="32" t="s">
        <v>245</v>
      </c>
    </row>
    <row r="1320" spans="1:12" x14ac:dyDescent="0.2">
      <c r="A1320" s="19"/>
      <c r="B1320" s="13"/>
      <c r="C1320" s="11"/>
      <c r="D1320" s="11"/>
      <c r="E1320" s="12">
        <v>390</v>
      </c>
      <c r="F1320" s="11"/>
      <c r="G1320" s="11"/>
      <c r="H1320" s="11"/>
      <c r="I1320" s="11"/>
      <c r="J1320" s="11"/>
      <c r="K1320" s="11"/>
      <c r="L1320" s="32" t="s">
        <v>245</v>
      </c>
    </row>
    <row r="1321" spans="1:12" x14ac:dyDescent="0.2">
      <c r="A1321" s="19">
        <v>657</v>
      </c>
      <c r="B1321" s="13" t="s">
        <v>1163</v>
      </c>
      <c r="C1321" s="11" t="s">
        <v>32</v>
      </c>
      <c r="D1321" s="11" t="s">
        <v>43</v>
      </c>
      <c r="E1321" s="12"/>
      <c r="F1321" s="11">
        <f t="shared" si="42"/>
        <v>242189</v>
      </c>
      <c r="G1321" s="11"/>
      <c r="H1321" s="11">
        <f>F1321/1000</f>
        <v>242.18899999999999</v>
      </c>
      <c r="I1321" s="11">
        <f>H1321/264.987*100</f>
        <v>91.396559076482987</v>
      </c>
      <c r="J1321" s="11">
        <f>264.987-H1321</f>
        <v>22.79800000000003</v>
      </c>
      <c r="K1321" s="11">
        <f t="shared" si="41"/>
        <v>8.6034409235170131</v>
      </c>
      <c r="L1321" s="32" t="s">
        <v>245</v>
      </c>
    </row>
    <row r="1322" spans="1:12" x14ac:dyDescent="0.2">
      <c r="A1322" s="21"/>
      <c r="B1322" s="13"/>
      <c r="C1322" s="11"/>
      <c r="D1322" s="11"/>
      <c r="E1322" s="12">
        <v>380</v>
      </c>
      <c r="F1322" s="11"/>
      <c r="G1322" s="11"/>
      <c r="H1322" s="11"/>
      <c r="I1322" s="11"/>
      <c r="J1322" s="11"/>
      <c r="K1322" s="11"/>
      <c r="L1322" s="32" t="s">
        <v>245</v>
      </c>
    </row>
    <row r="1323" spans="1:12" x14ac:dyDescent="0.2">
      <c r="A1323" s="21">
        <v>658</v>
      </c>
      <c r="B1323" s="13" t="s">
        <v>1164</v>
      </c>
      <c r="C1323" s="11" t="s">
        <v>32</v>
      </c>
      <c r="D1323" s="11" t="s">
        <v>43</v>
      </c>
      <c r="E1323" s="12"/>
      <c r="F1323" s="11">
        <f t="shared" si="42"/>
        <v>242569</v>
      </c>
      <c r="G1323" s="11"/>
      <c r="H1323" s="11">
        <f>F1323/1000</f>
        <v>242.56899999999999</v>
      </c>
      <c r="I1323" s="11">
        <f>H1323/264.987*100</f>
        <v>91.539962337775052</v>
      </c>
      <c r="J1323" s="11">
        <f>264.987-H1323</f>
        <v>22.418000000000035</v>
      </c>
      <c r="K1323" s="11">
        <f t="shared" si="41"/>
        <v>8.460037662224952</v>
      </c>
      <c r="L1323" s="32" t="s">
        <v>245</v>
      </c>
    </row>
    <row r="1324" spans="1:12" x14ac:dyDescent="0.2">
      <c r="A1324" s="19"/>
      <c r="B1324" s="13"/>
      <c r="C1324" s="11"/>
      <c r="D1324" s="11"/>
      <c r="E1324" s="12">
        <v>395</v>
      </c>
      <c r="F1324" s="11"/>
      <c r="G1324" s="11"/>
      <c r="H1324" s="11"/>
      <c r="I1324" s="11"/>
      <c r="J1324" s="11"/>
      <c r="K1324" s="11"/>
      <c r="L1324" s="32" t="s">
        <v>245</v>
      </c>
    </row>
    <row r="1325" spans="1:12" x14ac:dyDescent="0.2">
      <c r="A1325" s="19">
        <v>659</v>
      </c>
      <c r="B1325" s="13" t="s">
        <v>1165</v>
      </c>
      <c r="C1325" s="11" t="s">
        <v>32</v>
      </c>
      <c r="D1325" s="11" t="s">
        <v>43</v>
      </c>
      <c r="E1325" s="12"/>
      <c r="F1325" s="11">
        <f t="shared" si="42"/>
        <v>242964</v>
      </c>
      <c r="G1325" s="11"/>
      <c r="H1325" s="11">
        <f>F1325/1000</f>
        <v>242.964</v>
      </c>
      <c r="I1325" s="11">
        <f>H1325/264.987*100</f>
        <v>91.689026254118119</v>
      </c>
      <c r="J1325" s="11">
        <f>264.987-H1325</f>
        <v>22.023000000000025</v>
      </c>
      <c r="K1325" s="11">
        <f t="shared" si="41"/>
        <v>8.3109737458818813</v>
      </c>
      <c r="L1325" s="32" t="s">
        <v>245</v>
      </c>
    </row>
    <row r="1326" spans="1:12" x14ac:dyDescent="0.2">
      <c r="A1326" s="21"/>
      <c r="B1326" s="13"/>
      <c r="C1326" s="11"/>
      <c r="D1326" s="11"/>
      <c r="E1326" s="12">
        <v>375</v>
      </c>
      <c r="F1326" s="11"/>
      <c r="G1326" s="11"/>
      <c r="H1326" s="11"/>
      <c r="I1326" s="11"/>
      <c r="J1326" s="11"/>
      <c r="K1326" s="11"/>
      <c r="L1326" s="32" t="s">
        <v>700</v>
      </c>
    </row>
    <row r="1327" spans="1:12" x14ac:dyDescent="0.2">
      <c r="A1327" s="21">
        <v>660</v>
      </c>
      <c r="B1327" s="13" t="s">
        <v>1166</v>
      </c>
      <c r="C1327" s="11" t="s">
        <v>32</v>
      </c>
      <c r="D1327" s="11" t="s">
        <v>18</v>
      </c>
      <c r="E1327" s="12"/>
      <c r="F1327" s="11">
        <f t="shared" si="42"/>
        <v>243339</v>
      </c>
      <c r="G1327" s="11"/>
      <c r="H1327" s="11">
        <f>F1327/1000</f>
        <v>243.339</v>
      </c>
      <c r="I1327" s="11">
        <f>H1327/264.987*100</f>
        <v>91.830542630393182</v>
      </c>
      <c r="J1327" s="11">
        <f>264.987-H1327</f>
        <v>21.648000000000025</v>
      </c>
      <c r="K1327" s="11">
        <f t="shared" si="41"/>
        <v>8.1694573696068193</v>
      </c>
      <c r="L1327" s="32" t="s">
        <v>245</v>
      </c>
    </row>
    <row r="1328" spans="1:12" x14ac:dyDescent="0.2">
      <c r="A1328" s="19"/>
      <c r="B1328" s="13"/>
      <c r="C1328" s="11"/>
      <c r="D1328" s="11"/>
      <c r="E1328" s="12">
        <v>390</v>
      </c>
      <c r="F1328" s="11"/>
      <c r="G1328" s="11"/>
      <c r="H1328" s="11"/>
      <c r="I1328" s="11"/>
      <c r="J1328" s="11"/>
      <c r="K1328" s="11"/>
      <c r="L1328" s="32" t="s">
        <v>1167</v>
      </c>
    </row>
    <row r="1329" spans="1:12" x14ac:dyDescent="0.2">
      <c r="A1329" s="19">
        <v>661</v>
      </c>
      <c r="B1329" s="13" t="s">
        <v>1168</v>
      </c>
      <c r="C1329" s="11" t="s">
        <v>32</v>
      </c>
      <c r="D1329" s="11" t="s">
        <v>18</v>
      </c>
      <c r="E1329" s="12"/>
      <c r="F1329" s="11">
        <f t="shared" si="42"/>
        <v>243729</v>
      </c>
      <c r="G1329" s="11"/>
      <c r="H1329" s="11">
        <f>F1329/1000</f>
        <v>243.72900000000001</v>
      </c>
      <c r="I1329" s="11">
        <f>H1329/264.987*100</f>
        <v>91.977719661719249</v>
      </c>
      <c r="J1329" s="11">
        <f>264.987-H1329</f>
        <v>21.25800000000001</v>
      </c>
      <c r="K1329" s="11">
        <f t="shared" si="41"/>
        <v>8.0222803382807495</v>
      </c>
      <c r="L1329" s="32" t="s">
        <v>245</v>
      </c>
    </row>
    <row r="1330" spans="1:12" ht="38.25" x14ac:dyDescent="0.2">
      <c r="A1330" s="21"/>
      <c r="B1330" s="13"/>
      <c r="C1330" s="11"/>
      <c r="D1330" s="11"/>
      <c r="E1330" s="12">
        <v>317</v>
      </c>
      <c r="F1330" s="11"/>
      <c r="G1330" s="11"/>
      <c r="H1330" s="11"/>
      <c r="I1330" s="11"/>
      <c r="J1330" s="11"/>
      <c r="K1330" s="11"/>
      <c r="L1330" s="32" t="s">
        <v>1169</v>
      </c>
    </row>
    <row r="1331" spans="1:12" x14ac:dyDescent="0.2">
      <c r="A1331" s="21">
        <v>662</v>
      </c>
      <c r="B1331" s="13" t="s">
        <v>1170</v>
      </c>
      <c r="C1331" s="11" t="s">
        <v>240</v>
      </c>
      <c r="D1331" s="11" t="s">
        <v>247</v>
      </c>
      <c r="E1331" s="12"/>
      <c r="F1331" s="11">
        <f t="shared" si="42"/>
        <v>244046</v>
      </c>
      <c r="G1331" s="11" t="s">
        <v>1171</v>
      </c>
      <c r="H1331" s="11">
        <f>F1331/1000</f>
        <v>244.04599999999999</v>
      </c>
      <c r="I1331" s="11">
        <f>H1331/264.987*100</f>
        <v>92.097348171797094</v>
      </c>
      <c r="J1331" s="11">
        <f>264.987-H1331</f>
        <v>20.941000000000031</v>
      </c>
      <c r="K1331" s="11">
        <f t="shared" si="41"/>
        <v>7.9026518282029041</v>
      </c>
      <c r="L1331" s="32" t="s">
        <v>245</v>
      </c>
    </row>
    <row r="1332" spans="1:12" x14ac:dyDescent="0.2">
      <c r="A1332" s="19"/>
      <c r="B1332" s="13"/>
      <c r="C1332" s="11"/>
      <c r="D1332" s="11"/>
      <c r="E1332" s="12">
        <v>400</v>
      </c>
      <c r="F1332" s="11"/>
      <c r="G1332" s="11"/>
      <c r="H1332" s="11"/>
      <c r="I1332" s="11"/>
      <c r="J1332" s="11"/>
      <c r="K1332" s="11"/>
      <c r="L1332" s="32" t="s">
        <v>245</v>
      </c>
    </row>
    <row r="1333" spans="1:12" x14ac:dyDescent="0.2">
      <c r="A1333" s="19">
        <v>663</v>
      </c>
      <c r="B1333" s="13" t="s">
        <v>1172</v>
      </c>
      <c r="C1333" s="11" t="s">
        <v>45</v>
      </c>
      <c r="D1333" s="11" t="s">
        <v>836</v>
      </c>
      <c r="E1333" s="12"/>
      <c r="F1333" s="11">
        <f t="shared" si="42"/>
        <v>244446</v>
      </c>
      <c r="G1333" s="11"/>
      <c r="H1333" s="11">
        <f>F1333/1000</f>
        <v>244.446</v>
      </c>
      <c r="I1333" s="11">
        <f>H1333/264.987*100</f>
        <v>92.248298973157162</v>
      </c>
      <c r="J1333" s="11">
        <f>264.987-H1333</f>
        <v>20.541000000000025</v>
      </c>
      <c r="K1333" s="11">
        <f t="shared" si="41"/>
        <v>7.7517010268428344</v>
      </c>
      <c r="L1333" s="32" t="s">
        <v>245</v>
      </c>
    </row>
    <row r="1334" spans="1:12" x14ac:dyDescent="0.2">
      <c r="A1334" s="21"/>
      <c r="B1334" s="13"/>
      <c r="C1334" s="11"/>
      <c r="D1334" s="11"/>
      <c r="E1334" s="12">
        <v>400</v>
      </c>
      <c r="F1334" s="11"/>
      <c r="G1334" s="11"/>
      <c r="H1334" s="11"/>
      <c r="I1334" s="11"/>
      <c r="J1334" s="11"/>
      <c r="K1334" s="11"/>
      <c r="L1334" s="32" t="s">
        <v>245</v>
      </c>
    </row>
    <row r="1335" spans="1:12" x14ac:dyDescent="0.2">
      <c r="A1335" s="21">
        <v>664</v>
      </c>
      <c r="B1335" s="13" t="s">
        <v>1173</v>
      </c>
      <c r="C1335" s="11" t="s">
        <v>47</v>
      </c>
      <c r="D1335" s="11" t="s">
        <v>247</v>
      </c>
      <c r="E1335" s="12"/>
      <c r="F1335" s="11">
        <f t="shared" si="42"/>
        <v>244846</v>
      </c>
      <c r="G1335" s="11"/>
      <c r="H1335" s="11">
        <f>F1335/1000</f>
        <v>244.846</v>
      </c>
      <c r="I1335" s="11">
        <f>H1335/264.987*100</f>
        <v>92.39924977451723</v>
      </c>
      <c r="J1335" s="11">
        <f>264.987-H1335</f>
        <v>20.14100000000002</v>
      </c>
      <c r="K1335" s="11">
        <f t="shared" si="41"/>
        <v>7.6007502254827664</v>
      </c>
      <c r="L1335" s="32" t="s">
        <v>245</v>
      </c>
    </row>
    <row r="1336" spans="1:12" ht="25.5" x14ac:dyDescent="0.2">
      <c r="A1336" s="19"/>
      <c r="B1336" s="13"/>
      <c r="C1336" s="11"/>
      <c r="D1336" s="11"/>
      <c r="E1336" s="12">
        <v>380</v>
      </c>
      <c r="F1336" s="11"/>
      <c r="G1336" s="11"/>
      <c r="H1336" s="11"/>
      <c r="I1336" s="11"/>
      <c r="J1336" s="11"/>
      <c r="K1336" s="11"/>
      <c r="L1336" s="32" t="s">
        <v>1174</v>
      </c>
    </row>
    <row r="1337" spans="1:12" ht="11.25" customHeight="1" x14ac:dyDescent="0.2">
      <c r="A1337" s="19">
        <v>665</v>
      </c>
      <c r="B1337" s="13" t="s">
        <v>1175</v>
      </c>
      <c r="C1337" s="11" t="s">
        <v>45</v>
      </c>
      <c r="D1337" s="11" t="s">
        <v>43</v>
      </c>
      <c r="E1337" s="12"/>
      <c r="F1337" s="11">
        <f t="shared" si="42"/>
        <v>245226</v>
      </c>
      <c r="G1337" s="11"/>
      <c r="H1337" s="11">
        <f>F1337/1000</f>
        <v>245.226</v>
      </c>
      <c r="I1337" s="11">
        <f>H1337/264.987*100</f>
        <v>92.542653035809295</v>
      </c>
      <c r="J1337" s="11">
        <f>264.987-H1337</f>
        <v>19.761000000000024</v>
      </c>
      <c r="K1337" s="11">
        <f t="shared" si="41"/>
        <v>7.4573469641907044</v>
      </c>
      <c r="L1337" s="32" t="s">
        <v>245</v>
      </c>
    </row>
    <row r="1338" spans="1:12" x14ac:dyDescent="0.2">
      <c r="A1338" s="21"/>
      <c r="B1338" s="13"/>
      <c r="C1338" s="11"/>
      <c r="D1338" s="11"/>
      <c r="E1338" s="12">
        <v>385</v>
      </c>
      <c r="F1338" s="11"/>
      <c r="G1338" s="11"/>
      <c r="H1338" s="11"/>
      <c r="I1338" s="11"/>
      <c r="J1338" s="11"/>
      <c r="K1338" s="11"/>
      <c r="L1338" s="32" t="s">
        <v>1176</v>
      </c>
    </row>
    <row r="1339" spans="1:12" x14ac:dyDescent="0.2">
      <c r="A1339" s="21">
        <v>666</v>
      </c>
      <c r="B1339" s="13" t="s">
        <v>1177</v>
      </c>
      <c r="C1339" s="11" t="s">
        <v>29</v>
      </c>
      <c r="D1339" s="11" t="s">
        <v>43</v>
      </c>
      <c r="E1339" s="12"/>
      <c r="F1339" s="11">
        <f t="shared" si="42"/>
        <v>245611</v>
      </c>
      <c r="G1339" s="11" t="s">
        <v>1178</v>
      </c>
      <c r="H1339" s="11">
        <f>F1339/1000</f>
        <v>245.61099999999999</v>
      </c>
      <c r="I1339" s="11">
        <f>H1339/264.987*100</f>
        <v>92.68794318211836</v>
      </c>
      <c r="J1339" s="11">
        <f>264.987-H1339</f>
        <v>19.376000000000033</v>
      </c>
      <c r="K1339" s="11">
        <f t="shared" si="41"/>
        <v>7.3120568178816443</v>
      </c>
      <c r="L1339" s="32" t="s">
        <v>245</v>
      </c>
    </row>
    <row r="1340" spans="1:12" x14ac:dyDescent="0.2">
      <c r="A1340" s="19"/>
      <c r="B1340" s="13"/>
      <c r="C1340" s="11"/>
      <c r="D1340" s="11"/>
      <c r="E1340" s="12">
        <v>355</v>
      </c>
      <c r="F1340" s="11"/>
      <c r="G1340" s="11"/>
      <c r="H1340" s="11"/>
      <c r="I1340" s="11"/>
      <c r="J1340" s="11"/>
      <c r="K1340" s="11"/>
      <c r="L1340" s="32" t="s">
        <v>1179</v>
      </c>
    </row>
    <row r="1341" spans="1:12" x14ac:dyDescent="0.2">
      <c r="A1341" s="19">
        <v>667</v>
      </c>
      <c r="B1341" s="13" t="s">
        <v>1180</v>
      </c>
      <c r="C1341" s="11" t="s">
        <v>45</v>
      </c>
      <c r="D1341" s="11" t="s">
        <v>43</v>
      </c>
      <c r="E1341" s="12"/>
      <c r="F1341" s="11">
        <f t="shared" si="42"/>
        <v>245966</v>
      </c>
      <c r="G1341" s="11"/>
      <c r="H1341" s="11">
        <f>F1341/1000</f>
        <v>245.96600000000001</v>
      </c>
      <c r="I1341" s="11">
        <f>H1341/264.987*100</f>
        <v>92.82191201832542</v>
      </c>
      <c r="J1341" s="11">
        <f>264.987-H1341</f>
        <v>19.021000000000015</v>
      </c>
      <c r="K1341" s="11">
        <f t="shared" si="41"/>
        <v>7.1780879816745777</v>
      </c>
      <c r="L1341" s="32" t="s">
        <v>245</v>
      </c>
    </row>
    <row r="1342" spans="1:12" x14ac:dyDescent="0.2">
      <c r="A1342" s="21"/>
      <c r="B1342" s="13"/>
      <c r="C1342" s="11"/>
      <c r="D1342" s="11"/>
      <c r="E1342" s="12">
        <v>400</v>
      </c>
      <c r="F1342" s="11"/>
      <c r="G1342" s="11"/>
      <c r="H1342" s="11"/>
      <c r="I1342" s="11"/>
      <c r="J1342" s="11"/>
      <c r="K1342" s="11"/>
      <c r="L1342" s="32" t="s">
        <v>1181</v>
      </c>
    </row>
    <row r="1343" spans="1:12" x14ac:dyDescent="0.2">
      <c r="A1343" s="21">
        <v>668</v>
      </c>
      <c r="B1343" s="13" t="s">
        <v>1182</v>
      </c>
      <c r="C1343" s="11" t="s">
        <v>32</v>
      </c>
      <c r="D1343" s="11" t="s">
        <v>43</v>
      </c>
      <c r="E1343" s="12"/>
      <c r="F1343" s="11">
        <f t="shared" si="42"/>
        <v>246366</v>
      </c>
      <c r="G1343" s="11"/>
      <c r="H1343" s="11">
        <f>F1343/1000</f>
        <v>246.36600000000001</v>
      </c>
      <c r="I1343" s="11">
        <f>H1343/264.987*100</f>
        <v>92.972862819685488</v>
      </c>
      <c r="J1343" s="11">
        <f>264.987-H1343</f>
        <v>18.621000000000009</v>
      </c>
      <c r="K1343" s="11">
        <f t="shared" si="41"/>
        <v>7.0271371803145088</v>
      </c>
      <c r="L1343" s="32" t="s">
        <v>245</v>
      </c>
    </row>
    <row r="1344" spans="1:12" x14ac:dyDescent="0.2">
      <c r="A1344" s="19"/>
      <c r="B1344" s="13"/>
      <c r="C1344" s="11"/>
      <c r="D1344" s="11"/>
      <c r="E1344" s="12">
        <v>395</v>
      </c>
      <c r="F1344" s="11"/>
      <c r="G1344" s="11"/>
      <c r="H1344" s="11"/>
      <c r="I1344" s="11"/>
      <c r="J1344" s="11"/>
      <c r="K1344" s="11"/>
      <c r="L1344" s="32" t="s">
        <v>1183</v>
      </c>
    </row>
    <row r="1345" spans="1:12" x14ac:dyDescent="0.2">
      <c r="A1345" s="19">
        <v>669</v>
      </c>
      <c r="B1345" s="13" t="s">
        <v>1184</v>
      </c>
      <c r="C1345" s="11" t="s">
        <v>32</v>
      </c>
      <c r="D1345" s="11" t="s">
        <v>43</v>
      </c>
      <c r="E1345" s="12"/>
      <c r="F1345" s="11">
        <f t="shared" si="42"/>
        <v>246761</v>
      </c>
      <c r="G1345" s="11"/>
      <c r="H1345" s="11">
        <f>F1345/1000</f>
        <v>246.761</v>
      </c>
      <c r="I1345" s="11">
        <f>H1345/264.987*100</f>
        <v>93.121926736028541</v>
      </c>
      <c r="J1345" s="11">
        <f>264.987-H1345</f>
        <v>18.226000000000028</v>
      </c>
      <c r="K1345" s="11">
        <f t="shared" si="41"/>
        <v>6.8780732639714497</v>
      </c>
      <c r="L1345" s="32" t="s">
        <v>245</v>
      </c>
    </row>
    <row r="1346" spans="1:12" x14ac:dyDescent="0.2">
      <c r="A1346" s="21"/>
      <c r="B1346" s="13"/>
      <c r="C1346" s="11"/>
      <c r="D1346" s="11"/>
      <c r="E1346" s="12">
        <v>370</v>
      </c>
      <c r="F1346" s="11"/>
      <c r="G1346" s="11"/>
      <c r="H1346" s="11"/>
      <c r="I1346" s="11"/>
      <c r="J1346" s="11"/>
      <c r="K1346" s="11"/>
      <c r="L1346" s="32" t="s">
        <v>700</v>
      </c>
    </row>
    <row r="1347" spans="1:12" x14ac:dyDescent="0.2">
      <c r="A1347" s="21">
        <v>670</v>
      </c>
      <c r="B1347" s="21" t="s">
        <v>1185</v>
      </c>
      <c r="C1347" s="19" t="s">
        <v>103</v>
      </c>
      <c r="D1347" s="19" t="s">
        <v>43</v>
      </c>
      <c r="E1347" s="19"/>
      <c r="F1347" s="11">
        <f t="shared" si="42"/>
        <v>247131</v>
      </c>
      <c r="G1347" s="11" t="s">
        <v>1186</v>
      </c>
      <c r="H1347" s="11">
        <f>F1347/1000</f>
        <v>247.131</v>
      </c>
      <c r="I1347" s="11">
        <f>H1347/264.987*100</f>
        <v>93.261556227286619</v>
      </c>
      <c r="J1347" s="11">
        <f>264.987-H1347</f>
        <v>17.856000000000023</v>
      </c>
      <c r="K1347" s="11">
        <f t="shared" si="41"/>
        <v>6.7384437727133859</v>
      </c>
      <c r="L1347" s="32" t="s">
        <v>245</v>
      </c>
    </row>
    <row r="1348" spans="1:12" ht="25.5" x14ac:dyDescent="0.2">
      <c r="A1348" s="19"/>
      <c r="B1348" s="19"/>
      <c r="C1348" s="19"/>
      <c r="D1348" s="19"/>
      <c r="E1348" s="19">
        <v>250</v>
      </c>
      <c r="F1348" s="11"/>
      <c r="G1348" s="11"/>
      <c r="H1348" s="11"/>
      <c r="I1348" s="11"/>
      <c r="J1348" s="11"/>
      <c r="K1348" s="11"/>
      <c r="L1348" s="32" t="s">
        <v>1187</v>
      </c>
    </row>
    <row r="1349" spans="1:12" x14ac:dyDescent="0.2">
      <c r="A1349" s="19">
        <v>671</v>
      </c>
      <c r="B1349" s="21" t="s">
        <v>1188</v>
      </c>
      <c r="C1349" s="19" t="s">
        <v>1189</v>
      </c>
      <c r="D1349" s="19" t="s">
        <v>43</v>
      </c>
      <c r="E1349" s="19"/>
      <c r="F1349" s="11">
        <f t="shared" si="42"/>
        <v>247381</v>
      </c>
      <c r="G1349" s="11"/>
      <c r="H1349" s="11">
        <f>F1349/1000</f>
        <v>247.381</v>
      </c>
      <c r="I1349" s="11">
        <f>H1349/264.987*100</f>
        <v>93.355900478136661</v>
      </c>
      <c r="J1349" s="11">
        <f>264.987-H1349</f>
        <v>17.606000000000023</v>
      </c>
      <c r="K1349" s="11">
        <f t="shared" si="41"/>
        <v>6.6440995218633443</v>
      </c>
      <c r="L1349" s="32" t="s">
        <v>245</v>
      </c>
    </row>
    <row r="1350" spans="1:12" x14ac:dyDescent="0.2">
      <c r="A1350" s="21"/>
      <c r="B1350" s="19"/>
      <c r="C1350" s="19"/>
      <c r="D1350" s="19"/>
      <c r="E1350" s="19">
        <v>300</v>
      </c>
      <c r="F1350" s="11"/>
      <c r="G1350" s="11"/>
      <c r="H1350" s="11"/>
      <c r="I1350" s="11"/>
      <c r="J1350" s="11"/>
      <c r="K1350" s="11"/>
      <c r="L1350" s="32" t="s">
        <v>302</v>
      </c>
    </row>
    <row r="1351" spans="1:12" x14ac:dyDescent="0.2">
      <c r="A1351" s="21">
        <v>672</v>
      </c>
      <c r="B1351" s="21" t="s">
        <v>1190</v>
      </c>
      <c r="C1351" s="19" t="s">
        <v>29</v>
      </c>
      <c r="D1351" s="19" t="s">
        <v>43</v>
      </c>
      <c r="E1351" s="19"/>
      <c r="F1351" s="11">
        <f t="shared" si="42"/>
        <v>247681</v>
      </c>
      <c r="G1351" s="11" t="s">
        <v>1191</v>
      </c>
      <c r="H1351" s="11">
        <f>F1351/1000</f>
        <v>247.68100000000001</v>
      </c>
      <c r="I1351" s="11">
        <f>H1351/264.987*100</f>
        <v>93.469113579156698</v>
      </c>
      <c r="J1351" s="11">
        <f>264.987-H1351</f>
        <v>17.306000000000012</v>
      </c>
      <c r="K1351" s="11">
        <f t="shared" si="41"/>
        <v>6.5308864208432906</v>
      </c>
      <c r="L1351" s="32" t="s">
        <v>245</v>
      </c>
    </row>
    <row r="1352" spans="1:12" x14ac:dyDescent="0.2">
      <c r="A1352" s="19"/>
      <c r="B1352" s="19"/>
      <c r="C1352" s="19"/>
      <c r="D1352" s="19"/>
      <c r="E1352" s="19">
        <v>398</v>
      </c>
      <c r="F1352" s="11"/>
      <c r="G1352" s="11"/>
      <c r="H1352" s="11"/>
      <c r="I1352" s="11"/>
      <c r="J1352" s="11"/>
      <c r="K1352" s="11"/>
      <c r="L1352" s="32" t="s">
        <v>1192</v>
      </c>
    </row>
    <row r="1353" spans="1:12" x14ac:dyDescent="0.2">
      <c r="A1353" s="19">
        <v>673</v>
      </c>
      <c r="B1353" s="21" t="s">
        <v>1193</v>
      </c>
      <c r="C1353" s="19" t="s">
        <v>45</v>
      </c>
      <c r="D1353" s="19" t="s">
        <v>43</v>
      </c>
      <c r="E1353" s="19"/>
      <c r="F1353" s="11">
        <f t="shared" si="42"/>
        <v>248079</v>
      </c>
      <c r="G1353" s="11"/>
      <c r="H1353" s="11">
        <f>F1353/1000</f>
        <v>248.07900000000001</v>
      </c>
      <c r="I1353" s="11">
        <f>H1353/264.987*100</f>
        <v>93.619309626509974</v>
      </c>
      <c r="J1353" s="11">
        <f>264.987-H1353</f>
        <v>16.908000000000015</v>
      </c>
      <c r="K1353" s="11">
        <f t="shared" si="41"/>
        <v>6.3806903734900251</v>
      </c>
      <c r="L1353" s="32" t="s">
        <v>245</v>
      </c>
    </row>
    <row r="1354" spans="1:12" x14ac:dyDescent="0.2">
      <c r="A1354" s="21"/>
      <c r="B1354" s="19"/>
      <c r="C1354" s="19"/>
      <c r="D1354" s="19"/>
      <c r="E1354" s="19">
        <v>374</v>
      </c>
      <c r="F1354" s="11"/>
      <c r="G1354" s="11"/>
      <c r="H1354" s="11"/>
      <c r="I1354" s="11"/>
      <c r="J1354" s="11"/>
      <c r="K1354" s="11"/>
      <c r="L1354" s="32" t="s">
        <v>700</v>
      </c>
    </row>
    <row r="1355" spans="1:12" x14ac:dyDescent="0.2">
      <c r="A1355" s="21">
        <v>674</v>
      </c>
      <c r="B1355" s="21" t="s">
        <v>1194</v>
      </c>
      <c r="C1355" s="19" t="s">
        <v>32</v>
      </c>
      <c r="D1355" s="19" t="s">
        <v>43</v>
      </c>
      <c r="E1355" s="19"/>
      <c r="F1355" s="11">
        <f t="shared" si="42"/>
        <v>248453</v>
      </c>
      <c r="G1355" s="11"/>
      <c r="H1355" s="11">
        <f>F1355/1000</f>
        <v>248.453</v>
      </c>
      <c r="I1355" s="11">
        <f>H1355/264.987*100</f>
        <v>93.760448625781635</v>
      </c>
      <c r="J1355" s="11">
        <f>264.987-H1355</f>
        <v>16.53400000000002</v>
      </c>
      <c r="K1355" s="11">
        <f t="shared" ref="K1355:K1417" si="43">J1355/264.987*100</f>
        <v>6.2395513742183644</v>
      </c>
      <c r="L1355" s="32" t="s">
        <v>245</v>
      </c>
    </row>
    <row r="1356" spans="1:12" x14ac:dyDescent="0.2">
      <c r="A1356" s="19"/>
      <c r="B1356" s="19"/>
      <c r="C1356" s="19"/>
      <c r="D1356" s="19"/>
      <c r="E1356" s="19">
        <v>348</v>
      </c>
      <c r="F1356" s="11"/>
      <c r="G1356" s="11"/>
      <c r="H1356" s="11"/>
      <c r="I1356" s="11"/>
      <c r="J1356" s="11"/>
      <c r="K1356" s="11"/>
      <c r="L1356" s="32" t="s">
        <v>1133</v>
      </c>
    </row>
    <row r="1357" spans="1:12" x14ac:dyDescent="0.2">
      <c r="A1357" s="19">
        <v>675</v>
      </c>
      <c r="B1357" s="21" t="s">
        <v>1195</v>
      </c>
      <c r="C1357" s="19" t="s">
        <v>32</v>
      </c>
      <c r="D1357" s="19" t="s">
        <v>43</v>
      </c>
      <c r="E1357" s="19"/>
      <c r="F1357" s="11">
        <f t="shared" si="42"/>
        <v>248801</v>
      </c>
      <c r="G1357" s="11"/>
      <c r="H1357" s="11">
        <f>F1357/1000</f>
        <v>248.80099999999999</v>
      </c>
      <c r="I1357" s="11">
        <f>H1357/264.987*100</f>
        <v>93.891775822964888</v>
      </c>
      <c r="J1357" s="11">
        <f>264.987-H1357</f>
        <v>16.186000000000035</v>
      </c>
      <c r="K1357" s="11">
        <f t="shared" si="43"/>
        <v>6.1082241770351127</v>
      </c>
      <c r="L1357" s="32" t="s">
        <v>245</v>
      </c>
    </row>
    <row r="1358" spans="1:12" x14ac:dyDescent="0.2">
      <c r="A1358" s="21"/>
      <c r="B1358" s="19"/>
      <c r="C1358" s="19"/>
      <c r="D1358" s="19"/>
      <c r="E1358" s="19">
        <v>398</v>
      </c>
      <c r="F1358" s="11"/>
      <c r="G1358" s="11"/>
      <c r="H1358" s="11"/>
      <c r="I1358" s="11"/>
      <c r="J1358" s="11"/>
      <c r="K1358" s="11"/>
      <c r="L1358" s="32" t="s">
        <v>245</v>
      </c>
    </row>
    <row r="1359" spans="1:12" x14ac:dyDescent="0.2">
      <c r="A1359" s="21">
        <v>676</v>
      </c>
      <c r="B1359" s="21" t="s">
        <v>1196</v>
      </c>
      <c r="C1359" s="19" t="s">
        <v>47</v>
      </c>
      <c r="D1359" s="19" t="s">
        <v>43</v>
      </c>
      <c r="E1359" s="19"/>
      <c r="F1359" s="11">
        <f t="shared" ref="F1359:F1421" si="44">F1357+E1358</f>
        <v>249199</v>
      </c>
      <c r="G1359" s="11"/>
      <c r="H1359" s="11">
        <f>F1359/1000</f>
        <v>249.19900000000001</v>
      </c>
      <c r="I1359" s="11">
        <f>H1359/264.987*100</f>
        <v>94.041971870318164</v>
      </c>
      <c r="J1359" s="11">
        <f>264.987-H1359</f>
        <v>15.788000000000011</v>
      </c>
      <c r="K1359" s="11">
        <f t="shared" si="43"/>
        <v>5.9580281296818365</v>
      </c>
      <c r="L1359" s="32" t="s">
        <v>245</v>
      </c>
    </row>
    <row r="1360" spans="1:12" ht="25.5" x14ac:dyDescent="0.2">
      <c r="A1360" s="19"/>
      <c r="B1360" s="19"/>
      <c r="C1360" s="19"/>
      <c r="D1360" s="19"/>
      <c r="E1360" s="19">
        <v>398</v>
      </c>
      <c r="F1360" s="11"/>
      <c r="G1360" s="11"/>
      <c r="H1360" s="11"/>
      <c r="I1360" s="11"/>
      <c r="J1360" s="11"/>
      <c r="K1360" s="11"/>
      <c r="L1360" s="32" t="s">
        <v>1197</v>
      </c>
    </row>
    <row r="1361" spans="1:12" x14ac:dyDescent="0.2">
      <c r="A1361" s="19">
        <v>677</v>
      </c>
      <c r="B1361" s="21" t="s">
        <v>1198</v>
      </c>
      <c r="C1361" s="19" t="s">
        <v>47</v>
      </c>
      <c r="D1361" s="19" t="s">
        <v>43</v>
      </c>
      <c r="E1361" s="19"/>
      <c r="F1361" s="11">
        <f t="shared" si="44"/>
        <v>249597</v>
      </c>
      <c r="G1361" s="11"/>
      <c r="H1361" s="11">
        <f>F1361/1000</f>
        <v>249.59700000000001</v>
      </c>
      <c r="I1361" s="11">
        <f>H1361/264.987*100</f>
        <v>94.192167917671426</v>
      </c>
      <c r="J1361" s="11">
        <f>264.987-H1361</f>
        <v>15.390000000000015</v>
      </c>
      <c r="K1361" s="11">
        <f t="shared" si="43"/>
        <v>5.8078320823285718</v>
      </c>
      <c r="L1361" s="32" t="s">
        <v>245</v>
      </c>
    </row>
    <row r="1362" spans="1:12" x14ac:dyDescent="0.2">
      <c r="A1362" s="21"/>
      <c r="B1362" s="19"/>
      <c r="C1362" s="19"/>
      <c r="D1362" s="19"/>
      <c r="E1362" s="19">
        <v>384</v>
      </c>
      <c r="F1362" s="11"/>
      <c r="G1362" s="11"/>
      <c r="H1362" s="11"/>
      <c r="I1362" s="11"/>
      <c r="J1362" s="11"/>
      <c r="K1362" s="11"/>
      <c r="L1362" s="32" t="s">
        <v>1133</v>
      </c>
    </row>
    <row r="1363" spans="1:12" x14ac:dyDescent="0.2">
      <c r="A1363" s="21">
        <v>678</v>
      </c>
      <c r="B1363" s="21" t="s">
        <v>1199</v>
      </c>
      <c r="C1363" s="19" t="s">
        <v>29</v>
      </c>
      <c r="D1363" s="19" t="s">
        <v>18</v>
      </c>
      <c r="E1363" s="19"/>
      <c r="F1363" s="11">
        <f t="shared" si="44"/>
        <v>249981</v>
      </c>
      <c r="G1363" s="11" t="s">
        <v>1200</v>
      </c>
      <c r="H1363" s="11">
        <f>F1363/1000</f>
        <v>249.98099999999999</v>
      </c>
      <c r="I1363" s="11">
        <f>H1363/264.987*100</f>
        <v>94.337080686977089</v>
      </c>
      <c r="J1363" s="11">
        <f>264.987-H1363</f>
        <v>15.006000000000029</v>
      </c>
      <c r="K1363" s="11">
        <f t="shared" si="43"/>
        <v>5.6629193130229138</v>
      </c>
      <c r="L1363" s="32" t="s">
        <v>245</v>
      </c>
    </row>
    <row r="1364" spans="1:12" x14ac:dyDescent="0.2">
      <c r="A1364" s="19"/>
      <c r="B1364" s="19"/>
      <c r="C1364" s="19"/>
      <c r="D1364" s="19"/>
      <c r="E1364" s="19">
        <v>398</v>
      </c>
      <c r="F1364" s="11"/>
      <c r="G1364" s="11"/>
      <c r="H1364" s="11"/>
      <c r="I1364" s="11"/>
      <c r="J1364" s="11"/>
      <c r="K1364" s="11"/>
      <c r="L1364" s="32" t="s">
        <v>1201</v>
      </c>
    </row>
    <row r="1365" spans="1:12" x14ac:dyDescent="0.2">
      <c r="A1365" s="19">
        <v>679</v>
      </c>
      <c r="B1365" s="21" t="s">
        <v>1202</v>
      </c>
      <c r="C1365" s="19" t="s">
        <v>47</v>
      </c>
      <c r="D1365" s="19" t="s">
        <v>43</v>
      </c>
      <c r="E1365" s="19"/>
      <c r="F1365" s="11">
        <f t="shared" si="44"/>
        <v>250379</v>
      </c>
      <c r="G1365" s="11"/>
      <c r="H1365" s="11">
        <f>F1365/1000</f>
        <v>250.37899999999999</v>
      </c>
      <c r="I1365" s="11">
        <f>H1365/264.987*100</f>
        <v>94.487276734330351</v>
      </c>
      <c r="J1365" s="11">
        <f>264.987-H1365</f>
        <v>14.608000000000033</v>
      </c>
      <c r="K1365" s="11">
        <f t="shared" si="43"/>
        <v>5.5127232656696483</v>
      </c>
      <c r="L1365" s="32" t="s">
        <v>245</v>
      </c>
    </row>
    <row r="1366" spans="1:12" x14ac:dyDescent="0.2">
      <c r="A1366" s="21"/>
      <c r="B1366" s="19"/>
      <c r="C1366" s="19"/>
      <c r="D1366" s="19"/>
      <c r="E1366" s="19">
        <v>392</v>
      </c>
      <c r="F1366" s="11"/>
      <c r="G1366" s="11"/>
      <c r="H1366" s="11"/>
      <c r="I1366" s="11"/>
      <c r="J1366" s="11"/>
      <c r="K1366" s="11"/>
      <c r="L1366" s="32" t="s">
        <v>245</v>
      </c>
    </row>
    <row r="1367" spans="1:12" x14ac:dyDescent="0.2">
      <c r="A1367" s="21">
        <v>680</v>
      </c>
      <c r="B1367" s="21" t="s">
        <v>1203</v>
      </c>
      <c r="C1367" s="19" t="s">
        <v>29</v>
      </c>
      <c r="D1367" s="19" t="s">
        <v>43</v>
      </c>
      <c r="E1367" s="19"/>
      <c r="F1367" s="11">
        <f t="shared" si="44"/>
        <v>250771</v>
      </c>
      <c r="G1367" s="11" t="s">
        <v>1204</v>
      </c>
      <c r="H1367" s="11">
        <f>F1367/1000</f>
        <v>250.77099999999999</v>
      </c>
      <c r="I1367" s="11">
        <f>H1367/264.987*100</f>
        <v>94.635208519663223</v>
      </c>
      <c r="J1367" s="11">
        <f>264.987-H1367</f>
        <v>14.216000000000037</v>
      </c>
      <c r="K1367" s="11">
        <f t="shared" si="43"/>
        <v>5.364791480336784</v>
      </c>
      <c r="L1367" s="32" t="s">
        <v>245</v>
      </c>
    </row>
    <row r="1368" spans="1:12" x14ac:dyDescent="0.2">
      <c r="A1368" s="19"/>
      <c r="B1368" s="19"/>
      <c r="C1368" s="19"/>
      <c r="D1368" s="19"/>
      <c r="E1368" s="19">
        <v>398</v>
      </c>
      <c r="F1368" s="11"/>
      <c r="G1368" s="11"/>
      <c r="H1368" s="11"/>
      <c r="I1368" s="11"/>
      <c r="J1368" s="11"/>
      <c r="K1368" s="11"/>
      <c r="L1368" s="32" t="s">
        <v>700</v>
      </c>
    </row>
    <row r="1369" spans="1:12" x14ac:dyDescent="0.2">
      <c r="A1369" s="19">
        <v>681</v>
      </c>
      <c r="B1369" s="21" t="s">
        <v>1205</v>
      </c>
      <c r="C1369" s="19" t="s">
        <v>47</v>
      </c>
      <c r="D1369" s="19" t="s">
        <v>43</v>
      </c>
      <c r="E1369" s="19"/>
      <c r="F1369" s="11">
        <f t="shared" si="44"/>
        <v>251169</v>
      </c>
      <c r="G1369" s="11"/>
      <c r="H1369" s="11">
        <f>F1369/1000</f>
        <v>251.16900000000001</v>
      </c>
      <c r="I1369" s="11">
        <f>H1369/264.987*100</f>
        <v>94.785404567016499</v>
      </c>
      <c r="J1369" s="11">
        <f>264.987-H1369</f>
        <v>13.818000000000012</v>
      </c>
      <c r="K1369" s="11">
        <f t="shared" si="43"/>
        <v>5.2145954329835087</v>
      </c>
      <c r="L1369" s="32" t="s">
        <v>245</v>
      </c>
    </row>
    <row r="1370" spans="1:12" x14ac:dyDescent="0.2">
      <c r="A1370" s="21"/>
      <c r="B1370" s="19"/>
      <c r="C1370" s="19"/>
      <c r="D1370" s="19"/>
      <c r="E1370" s="19">
        <v>398</v>
      </c>
      <c r="F1370" s="11"/>
      <c r="G1370" s="11"/>
      <c r="H1370" s="11"/>
      <c r="I1370" s="11"/>
      <c r="J1370" s="11"/>
      <c r="K1370" s="11"/>
      <c r="L1370" s="32" t="s">
        <v>1027</v>
      </c>
    </row>
    <row r="1371" spans="1:12" x14ac:dyDescent="0.2">
      <c r="A1371" s="21">
        <v>682</v>
      </c>
      <c r="B1371" s="21" t="s">
        <v>1206</v>
      </c>
      <c r="C1371" s="19" t="s">
        <v>29</v>
      </c>
      <c r="D1371" s="19" t="s">
        <v>43</v>
      </c>
      <c r="E1371" s="19"/>
      <c r="F1371" s="11">
        <f t="shared" si="44"/>
        <v>251567</v>
      </c>
      <c r="G1371" s="11" t="s">
        <v>1207</v>
      </c>
      <c r="H1371" s="11">
        <f>F1371/1000</f>
        <v>251.56700000000001</v>
      </c>
      <c r="I1371" s="11">
        <f>H1371/264.987*100</f>
        <v>94.935600614369747</v>
      </c>
      <c r="J1371" s="11">
        <f>264.987-H1371</f>
        <v>13.420000000000016</v>
      </c>
      <c r="K1371" s="11">
        <f t="shared" si="43"/>
        <v>5.0643993856302441</v>
      </c>
      <c r="L1371" s="32" t="s">
        <v>245</v>
      </c>
    </row>
    <row r="1372" spans="1:12" x14ac:dyDescent="0.2">
      <c r="A1372" s="19"/>
      <c r="B1372" s="19"/>
      <c r="C1372" s="19"/>
      <c r="D1372" s="19"/>
      <c r="E1372" s="19">
        <v>340</v>
      </c>
      <c r="F1372" s="11"/>
      <c r="G1372" s="11"/>
      <c r="H1372" s="11"/>
      <c r="I1372" s="11"/>
      <c r="J1372" s="11"/>
      <c r="K1372" s="11"/>
      <c r="L1372" s="32" t="s">
        <v>1208</v>
      </c>
    </row>
    <row r="1373" spans="1:12" x14ac:dyDescent="0.2">
      <c r="A1373" s="19">
        <v>683</v>
      </c>
      <c r="B1373" s="21" t="s">
        <v>1209</v>
      </c>
      <c r="C1373" s="19" t="s">
        <v>32</v>
      </c>
      <c r="D1373" s="19" t="s">
        <v>43</v>
      </c>
      <c r="E1373" s="19"/>
      <c r="F1373" s="11">
        <f t="shared" si="44"/>
        <v>251907</v>
      </c>
      <c r="G1373" s="11"/>
      <c r="H1373" s="11">
        <f>F1373/1000</f>
        <v>251.90700000000001</v>
      </c>
      <c r="I1373" s="11">
        <f>H1373/264.987*100</f>
        <v>95.063908795525805</v>
      </c>
      <c r="J1373" s="11">
        <f>264.987-H1373</f>
        <v>13.080000000000013</v>
      </c>
      <c r="K1373" s="11">
        <f t="shared" si="43"/>
        <v>4.9360912044741863</v>
      </c>
      <c r="L1373" s="32" t="s">
        <v>245</v>
      </c>
    </row>
    <row r="1374" spans="1:12" x14ac:dyDescent="0.2">
      <c r="A1374" s="21"/>
      <c r="B1374" s="19"/>
      <c r="C1374" s="19"/>
      <c r="D1374" s="19"/>
      <c r="E1374" s="19">
        <v>360</v>
      </c>
      <c r="F1374" s="11"/>
      <c r="G1374" s="11"/>
      <c r="H1374" s="11"/>
      <c r="I1374" s="11"/>
      <c r="J1374" s="11"/>
      <c r="K1374" s="11"/>
      <c r="L1374" s="32" t="s">
        <v>245</v>
      </c>
    </row>
    <row r="1375" spans="1:12" x14ac:dyDescent="0.2">
      <c r="A1375" s="21">
        <v>684</v>
      </c>
      <c r="B1375" s="21" t="s">
        <v>1210</v>
      </c>
      <c r="C1375" s="11" t="s">
        <v>45</v>
      </c>
      <c r="D1375" s="11" t="s">
        <v>43</v>
      </c>
      <c r="E1375" s="12"/>
      <c r="F1375" s="11">
        <f t="shared" si="44"/>
        <v>252267</v>
      </c>
      <c r="G1375" s="11"/>
      <c r="H1375" s="11">
        <f>F1375/1000</f>
        <v>252.267</v>
      </c>
      <c r="I1375" s="11">
        <f>H1375/264.987*100</f>
        <v>95.199764516749866</v>
      </c>
      <c r="J1375" s="11">
        <f>264.987-H1375</f>
        <v>12.720000000000027</v>
      </c>
      <c r="K1375" s="11">
        <f t="shared" si="43"/>
        <v>4.8002354832501313</v>
      </c>
      <c r="L1375" s="32" t="s">
        <v>245</v>
      </c>
    </row>
    <row r="1376" spans="1:12" x14ac:dyDescent="0.2">
      <c r="A1376" s="19"/>
      <c r="B1376" s="11"/>
      <c r="C1376" s="11"/>
      <c r="D1376" s="11"/>
      <c r="E1376" s="12">
        <v>354</v>
      </c>
      <c r="F1376" s="11"/>
      <c r="G1376" s="11"/>
      <c r="H1376" s="11"/>
      <c r="I1376" s="11"/>
      <c r="J1376" s="11"/>
      <c r="K1376" s="11"/>
      <c r="L1376" s="32" t="s">
        <v>1211</v>
      </c>
    </row>
    <row r="1377" spans="1:12" x14ac:dyDescent="0.2">
      <c r="A1377" s="19">
        <v>685</v>
      </c>
      <c r="B1377" s="13" t="s">
        <v>1212</v>
      </c>
      <c r="C1377" s="11" t="s">
        <v>29</v>
      </c>
      <c r="D1377" s="11" t="s">
        <v>43</v>
      </c>
      <c r="E1377" s="12"/>
      <c r="F1377" s="11">
        <f t="shared" si="44"/>
        <v>252621</v>
      </c>
      <c r="G1377" s="11" t="s">
        <v>1213</v>
      </c>
      <c r="H1377" s="11">
        <f>F1377/1000</f>
        <v>252.62100000000001</v>
      </c>
      <c r="I1377" s="11">
        <f>H1377/264.987*100</f>
        <v>95.333355975953538</v>
      </c>
      <c r="J1377" s="11">
        <f>264.987-H1377</f>
        <v>12.366000000000014</v>
      </c>
      <c r="K1377" s="11">
        <f t="shared" si="43"/>
        <v>4.6666440240464668</v>
      </c>
      <c r="L1377" s="32" t="s">
        <v>245</v>
      </c>
    </row>
    <row r="1378" spans="1:12" x14ac:dyDescent="0.2">
      <c r="A1378" s="21"/>
      <c r="B1378" s="11"/>
      <c r="C1378" s="11"/>
      <c r="D1378" s="11"/>
      <c r="E1378" s="12">
        <v>310</v>
      </c>
      <c r="F1378" s="11"/>
      <c r="G1378" s="11"/>
      <c r="H1378" s="11"/>
      <c r="I1378" s="11"/>
      <c r="J1378" s="11"/>
      <c r="K1378" s="11"/>
      <c r="L1378" s="32" t="s">
        <v>1214</v>
      </c>
    </row>
    <row r="1379" spans="1:12" x14ac:dyDescent="0.2">
      <c r="A1379" s="21">
        <v>686</v>
      </c>
      <c r="B1379" s="13" t="s">
        <v>1215</v>
      </c>
      <c r="C1379" s="11" t="s">
        <v>32</v>
      </c>
      <c r="D1379" s="11" t="s">
        <v>43</v>
      </c>
      <c r="E1379" s="12"/>
      <c r="F1379" s="11">
        <f t="shared" si="44"/>
        <v>252931</v>
      </c>
      <c r="G1379" s="11"/>
      <c r="H1379" s="11">
        <f>F1379/1000</f>
        <v>252.93100000000001</v>
      </c>
      <c r="I1379" s="11">
        <f>H1379/264.987*100</f>
        <v>95.45034284700759</v>
      </c>
      <c r="J1379" s="11">
        <f>264.987-H1379</f>
        <v>12.056000000000012</v>
      </c>
      <c r="K1379" s="11">
        <f t="shared" si="43"/>
        <v>4.549657152992415</v>
      </c>
      <c r="L1379" s="32" t="s">
        <v>245</v>
      </c>
    </row>
    <row r="1380" spans="1:12" ht="25.5" x14ac:dyDescent="0.2">
      <c r="A1380" s="19"/>
      <c r="B1380" s="11"/>
      <c r="C1380" s="11"/>
      <c r="D1380" s="11"/>
      <c r="E1380" s="12">
        <v>340</v>
      </c>
      <c r="F1380" s="11"/>
      <c r="G1380" s="11"/>
      <c r="H1380" s="11"/>
      <c r="I1380" s="11"/>
      <c r="J1380" s="11"/>
      <c r="K1380" s="11"/>
      <c r="L1380" s="32" t="s">
        <v>1216</v>
      </c>
    </row>
    <row r="1381" spans="1:12" x14ac:dyDescent="0.2">
      <c r="A1381" s="19">
        <v>687</v>
      </c>
      <c r="B1381" s="13" t="s">
        <v>1217</v>
      </c>
      <c r="C1381" s="11" t="s">
        <v>398</v>
      </c>
      <c r="D1381" s="11" t="s">
        <v>43</v>
      </c>
      <c r="E1381" s="12"/>
      <c r="F1381" s="11">
        <f t="shared" si="44"/>
        <v>253271</v>
      </c>
      <c r="G1381" s="11" t="s">
        <v>1218</v>
      </c>
      <c r="H1381" s="11">
        <f>F1381/1000</f>
        <v>253.27099999999999</v>
      </c>
      <c r="I1381" s="11">
        <f>H1381/264.987*100</f>
        <v>95.578651028163634</v>
      </c>
      <c r="J1381" s="11">
        <f>264.987-H1381</f>
        <v>11.716000000000037</v>
      </c>
      <c r="K1381" s="11">
        <f t="shared" si="43"/>
        <v>4.4213489718363679</v>
      </c>
      <c r="L1381" s="32" t="s">
        <v>245</v>
      </c>
    </row>
    <row r="1382" spans="1:12" x14ac:dyDescent="0.2">
      <c r="A1382" s="21"/>
      <c r="B1382" s="11"/>
      <c r="C1382" s="11"/>
      <c r="D1382" s="11"/>
      <c r="E1382" s="12">
        <v>335</v>
      </c>
      <c r="F1382" s="11"/>
      <c r="G1382" s="11"/>
      <c r="H1382" s="11"/>
      <c r="I1382" s="11"/>
      <c r="J1382" s="11"/>
      <c r="K1382" s="11"/>
      <c r="L1382" s="32" t="s">
        <v>1219</v>
      </c>
    </row>
    <row r="1383" spans="1:12" x14ac:dyDescent="0.2">
      <c r="A1383" s="21">
        <v>688</v>
      </c>
      <c r="B1383" s="11" t="s">
        <v>1220</v>
      </c>
      <c r="C1383" s="11" t="s">
        <v>240</v>
      </c>
      <c r="D1383" s="11" t="s">
        <v>43</v>
      </c>
      <c r="E1383" s="12"/>
      <c r="F1383" s="11">
        <f t="shared" si="44"/>
        <v>253606</v>
      </c>
      <c r="G1383" s="11" t="s">
        <v>1221</v>
      </c>
      <c r="H1383" s="11">
        <f>F1383/1000</f>
        <v>253.60599999999999</v>
      </c>
      <c r="I1383" s="11">
        <f>H1383/264.987*100</f>
        <v>95.705072324302691</v>
      </c>
      <c r="J1383" s="11">
        <f>264.987-H1383</f>
        <v>11.381000000000029</v>
      </c>
      <c r="K1383" s="11">
        <f t="shared" si="43"/>
        <v>4.2949276756973092</v>
      </c>
      <c r="L1383" s="32" t="s">
        <v>245</v>
      </c>
    </row>
    <row r="1384" spans="1:12" x14ac:dyDescent="0.2">
      <c r="A1384" s="19"/>
      <c r="B1384" s="11"/>
      <c r="C1384" s="11"/>
      <c r="D1384" s="11"/>
      <c r="E1384" s="12">
        <v>300</v>
      </c>
      <c r="F1384" s="11"/>
      <c r="G1384" s="11"/>
      <c r="H1384" s="11"/>
      <c r="I1384" s="11"/>
      <c r="J1384" s="11"/>
      <c r="K1384" s="11"/>
      <c r="L1384" s="32" t="s">
        <v>700</v>
      </c>
    </row>
    <row r="1385" spans="1:12" x14ac:dyDescent="0.2">
      <c r="A1385" s="19">
        <v>689</v>
      </c>
      <c r="B1385" s="13" t="s">
        <v>1222</v>
      </c>
      <c r="C1385" s="11" t="s">
        <v>32</v>
      </c>
      <c r="D1385" s="11" t="s">
        <v>43</v>
      </c>
      <c r="E1385" s="12"/>
      <c r="F1385" s="11">
        <f t="shared" si="44"/>
        <v>253906</v>
      </c>
      <c r="G1385" s="11"/>
      <c r="H1385" s="11">
        <f>F1385/1000</f>
        <v>253.90600000000001</v>
      </c>
      <c r="I1385" s="11">
        <f>H1385/264.987*100</f>
        <v>95.818285425322742</v>
      </c>
      <c r="J1385" s="11">
        <f>264.987-H1385</f>
        <v>11.081000000000017</v>
      </c>
      <c r="K1385" s="11">
        <f t="shared" si="43"/>
        <v>4.1817145746772546</v>
      </c>
      <c r="L1385" s="32" t="s">
        <v>245</v>
      </c>
    </row>
    <row r="1386" spans="1:12" x14ac:dyDescent="0.2">
      <c r="A1386" s="21"/>
      <c r="B1386" s="11"/>
      <c r="C1386" s="11"/>
      <c r="D1386" s="11"/>
      <c r="E1386" s="12">
        <v>294</v>
      </c>
      <c r="F1386" s="11"/>
      <c r="G1386" s="11"/>
      <c r="H1386" s="11"/>
      <c r="I1386" s="11"/>
      <c r="J1386" s="11"/>
      <c r="K1386" s="11"/>
      <c r="L1386" s="32" t="s">
        <v>245</v>
      </c>
    </row>
    <row r="1387" spans="1:12" x14ac:dyDescent="0.2">
      <c r="A1387" s="21">
        <v>690</v>
      </c>
      <c r="B1387" s="13" t="s">
        <v>1223</v>
      </c>
      <c r="C1387" s="11" t="s">
        <v>29</v>
      </c>
      <c r="D1387" s="11" t="s">
        <v>43</v>
      </c>
      <c r="E1387" s="12"/>
      <c r="F1387" s="11">
        <f t="shared" si="44"/>
        <v>254200</v>
      </c>
      <c r="G1387" s="11" t="s">
        <v>1224</v>
      </c>
      <c r="H1387" s="11">
        <f>F1387/1000</f>
        <v>254.2</v>
      </c>
      <c r="I1387" s="11">
        <f>H1387/264.987*100</f>
        <v>95.929234264322389</v>
      </c>
      <c r="J1387" s="11">
        <f>264.987-H1387</f>
        <v>10.787000000000035</v>
      </c>
      <c r="K1387" s="11">
        <f t="shared" si="43"/>
        <v>4.0707657356776119</v>
      </c>
      <c r="L1387" s="32" t="s">
        <v>245</v>
      </c>
    </row>
    <row r="1388" spans="1:12" x14ac:dyDescent="0.2">
      <c r="A1388" s="19"/>
      <c r="B1388" s="11"/>
      <c r="C1388" s="11"/>
      <c r="D1388" s="11"/>
      <c r="E1388" s="12">
        <v>370</v>
      </c>
      <c r="F1388" s="11"/>
      <c r="G1388" s="11"/>
      <c r="H1388" s="11"/>
      <c r="I1388" s="11"/>
      <c r="J1388" s="11"/>
      <c r="K1388" s="11"/>
      <c r="L1388" s="32" t="s">
        <v>245</v>
      </c>
    </row>
    <row r="1389" spans="1:12" x14ac:dyDescent="0.2">
      <c r="A1389" s="19">
        <v>691</v>
      </c>
      <c r="B1389" s="13" t="s">
        <v>1225</v>
      </c>
      <c r="C1389" s="11" t="s">
        <v>32</v>
      </c>
      <c r="D1389" s="11" t="s">
        <v>43</v>
      </c>
      <c r="E1389" s="12"/>
      <c r="F1389" s="11">
        <f t="shared" si="44"/>
        <v>254570</v>
      </c>
      <c r="G1389" s="11"/>
      <c r="H1389" s="11">
        <f>F1389/1000</f>
        <v>254.57</v>
      </c>
      <c r="I1389" s="11">
        <f>H1389/264.987*100</f>
        <v>96.068863755580452</v>
      </c>
      <c r="J1389" s="11">
        <f>264.987-H1389</f>
        <v>10.41700000000003</v>
      </c>
      <c r="K1389" s="11">
        <f t="shared" si="43"/>
        <v>3.931136244419549</v>
      </c>
      <c r="L1389" s="32" t="s">
        <v>245</v>
      </c>
    </row>
    <row r="1390" spans="1:12" x14ac:dyDescent="0.2">
      <c r="A1390" s="21"/>
      <c r="B1390" s="13"/>
      <c r="C1390" s="11"/>
      <c r="D1390" s="11"/>
      <c r="E1390" s="12">
        <v>356</v>
      </c>
      <c r="F1390" s="11"/>
      <c r="G1390" s="11"/>
      <c r="H1390" s="11"/>
      <c r="I1390" s="11"/>
      <c r="J1390" s="11"/>
      <c r="K1390" s="11"/>
      <c r="L1390" s="32" t="s">
        <v>1226</v>
      </c>
    </row>
    <row r="1391" spans="1:12" x14ac:dyDescent="0.2">
      <c r="A1391" s="21">
        <v>692</v>
      </c>
      <c r="B1391" s="13" t="s">
        <v>1227</v>
      </c>
      <c r="C1391" s="11" t="s">
        <v>240</v>
      </c>
      <c r="D1391" s="11" t="s">
        <v>43</v>
      </c>
      <c r="E1391" s="12"/>
      <c r="F1391" s="11">
        <f t="shared" si="44"/>
        <v>254926</v>
      </c>
      <c r="G1391" s="11" t="s">
        <v>1228</v>
      </c>
      <c r="H1391" s="11">
        <f>F1391/1000</f>
        <v>254.92599999999999</v>
      </c>
      <c r="I1391" s="11">
        <f>H1391/264.987*100</f>
        <v>96.203209968790901</v>
      </c>
      <c r="J1391" s="11">
        <f>264.987-H1391</f>
        <v>10.061000000000035</v>
      </c>
      <c r="K1391" s="11">
        <f t="shared" si="43"/>
        <v>3.7967900312090914</v>
      </c>
      <c r="L1391" s="32" t="s">
        <v>245</v>
      </c>
    </row>
    <row r="1392" spans="1:12" ht="25.5" x14ac:dyDescent="0.2">
      <c r="A1392" s="19"/>
      <c r="B1392" s="13"/>
      <c r="C1392" s="11"/>
      <c r="D1392" s="11"/>
      <c r="E1392" s="12">
        <v>300</v>
      </c>
      <c r="F1392" s="11"/>
      <c r="G1392" s="11"/>
      <c r="H1392" s="11"/>
      <c r="I1392" s="11"/>
      <c r="J1392" s="11"/>
      <c r="K1392" s="11"/>
      <c r="L1392" s="32" t="s">
        <v>1229</v>
      </c>
    </row>
    <row r="1393" spans="1:12" x14ac:dyDescent="0.2">
      <c r="A1393" s="19">
        <v>693</v>
      </c>
      <c r="B1393" s="13" t="s">
        <v>1230</v>
      </c>
      <c r="C1393" s="11" t="s">
        <v>47</v>
      </c>
      <c r="D1393" s="11" t="s">
        <v>43</v>
      </c>
      <c r="E1393" s="12"/>
      <c r="F1393" s="11">
        <f t="shared" si="44"/>
        <v>255226</v>
      </c>
      <c r="G1393" s="11"/>
      <c r="H1393" s="11">
        <f>F1393/1000</f>
        <v>255.226</v>
      </c>
      <c r="I1393" s="11">
        <f>H1393/264.987*100</f>
        <v>96.316423069810966</v>
      </c>
      <c r="J1393" s="11">
        <f>264.987-H1393</f>
        <v>9.7610000000000241</v>
      </c>
      <c r="K1393" s="11">
        <f t="shared" si="43"/>
        <v>3.6835769301890373</v>
      </c>
      <c r="L1393" s="32" t="s">
        <v>245</v>
      </c>
    </row>
    <row r="1394" spans="1:12" x14ac:dyDescent="0.2">
      <c r="A1394" s="21"/>
      <c r="B1394" s="13"/>
      <c r="C1394" s="11"/>
      <c r="D1394" s="11"/>
      <c r="E1394" s="12">
        <v>332</v>
      </c>
      <c r="F1394" s="11"/>
      <c r="G1394" s="11"/>
      <c r="H1394" s="11"/>
      <c r="I1394" s="11"/>
      <c r="J1394" s="11"/>
      <c r="K1394" s="11"/>
      <c r="L1394" s="32" t="s">
        <v>245</v>
      </c>
    </row>
    <row r="1395" spans="1:12" x14ac:dyDescent="0.2">
      <c r="A1395" s="21">
        <v>694</v>
      </c>
      <c r="B1395" s="13" t="s">
        <v>1231</v>
      </c>
      <c r="C1395" s="11" t="s">
        <v>32</v>
      </c>
      <c r="D1395" s="11" t="s">
        <v>43</v>
      </c>
      <c r="E1395" s="12"/>
      <c r="F1395" s="11">
        <f t="shared" si="44"/>
        <v>255558</v>
      </c>
      <c r="G1395" s="11"/>
      <c r="H1395" s="11">
        <f>F1395/1000</f>
        <v>255.55799999999999</v>
      </c>
      <c r="I1395" s="11">
        <f>H1395/264.987*100</f>
        <v>96.441712234939814</v>
      </c>
      <c r="J1395" s="11">
        <f>264.987-H1395</f>
        <v>9.4290000000000305</v>
      </c>
      <c r="K1395" s="11">
        <f t="shared" si="43"/>
        <v>3.5582877650601841</v>
      </c>
      <c r="L1395" s="32" t="s">
        <v>245</v>
      </c>
    </row>
    <row r="1396" spans="1:12" x14ac:dyDescent="0.2">
      <c r="A1396" s="19"/>
      <c r="B1396" s="13"/>
      <c r="C1396" s="11"/>
      <c r="D1396" s="11"/>
      <c r="E1396" s="12">
        <v>358</v>
      </c>
      <c r="F1396" s="11"/>
      <c r="G1396" s="11"/>
      <c r="H1396" s="11"/>
      <c r="I1396" s="11"/>
      <c r="J1396" s="11"/>
      <c r="K1396" s="11"/>
      <c r="L1396" s="32" t="s">
        <v>1232</v>
      </c>
    </row>
    <row r="1397" spans="1:12" x14ac:dyDescent="0.2">
      <c r="A1397" s="19">
        <v>695</v>
      </c>
      <c r="B1397" s="13" t="s">
        <v>1233</v>
      </c>
      <c r="C1397" s="11" t="s">
        <v>32</v>
      </c>
      <c r="D1397" s="11" t="s">
        <v>18</v>
      </c>
      <c r="E1397" s="12"/>
      <c r="F1397" s="11">
        <f t="shared" si="44"/>
        <v>255916</v>
      </c>
      <c r="G1397" s="11"/>
      <c r="H1397" s="11">
        <f>F1397/1000</f>
        <v>255.916</v>
      </c>
      <c r="I1397" s="11">
        <f>H1397/264.987*100</f>
        <v>96.576813202157069</v>
      </c>
      <c r="J1397" s="11">
        <f>264.987-H1397</f>
        <v>9.0710000000000264</v>
      </c>
      <c r="K1397" s="11">
        <f t="shared" si="43"/>
        <v>3.4231867978429227</v>
      </c>
      <c r="L1397" s="32" t="s">
        <v>245</v>
      </c>
    </row>
    <row r="1398" spans="1:12" ht="25.5" x14ac:dyDescent="0.2">
      <c r="A1398" s="21"/>
      <c r="B1398" s="13"/>
      <c r="C1398" s="11"/>
      <c r="D1398" s="11"/>
      <c r="E1398" s="12">
        <v>400</v>
      </c>
      <c r="F1398" s="11"/>
      <c r="G1398" s="11"/>
      <c r="H1398" s="11"/>
      <c r="I1398" s="11"/>
      <c r="J1398" s="11"/>
      <c r="K1398" s="11"/>
      <c r="L1398" s="32" t="s">
        <v>1234</v>
      </c>
    </row>
    <row r="1399" spans="1:12" x14ac:dyDescent="0.2">
      <c r="A1399" s="21">
        <v>696</v>
      </c>
      <c r="B1399" s="13" t="s">
        <v>1235</v>
      </c>
      <c r="C1399" s="11" t="s">
        <v>93</v>
      </c>
      <c r="D1399" s="11" t="s">
        <v>836</v>
      </c>
      <c r="E1399" s="12"/>
      <c r="F1399" s="11">
        <f t="shared" si="44"/>
        <v>256316</v>
      </c>
      <c r="G1399" s="11" t="s">
        <v>1236</v>
      </c>
      <c r="H1399" s="11">
        <f>F1399/1000</f>
        <v>256.31599999999997</v>
      </c>
      <c r="I1399" s="11">
        <f>H1399/264.987*100</f>
        <v>96.727764003517137</v>
      </c>
      <c r="J1399" s="11">
        <f>264.987-H1399</f>
        <v>8.6710000000000491</v>
      </c>
      <c r="K1399" s="11">
        <f t="shared" si="43"/>
        <v>3.2722359964828649</v>
      </c>
      <c r="L1399" s="32" t="s">
        <v>245</v>
      </c>
    </row>
    <row r="1400" spans="1:12" x14ac:dyDescent="0.2">
      <c r="A1400" s="19"/>
      <c r="B1400" s="13"/>
      <c r="C1400" s="11"/>
      <c r="D1400" s="11"/>
      <c r="E1400" s="12">
        <v>270</v>
      </c>
      <c r="F1400" s="11"/>
      <c r="G1400" s="11"/>
      <c r="H1400" s="11"/>
      <c r="I1400" s="11"/>
      <c r="J1400" s="11"/>
      <c r="K1400" s="11"/>
      <c r="L1400" s="32" t="s">
        <v>1237</v>
      </c>
    </row>
    <row r="1401" spans="1:12" x14ac:dyDescent="0.2">
      <c r="A1401" s="19">
        <v>697</v>
      </c>
      <c r="B1401" s="13" t="s">
        <v>1238</v>
      </c>
      <c r="C1401" s="11" t="s">
        <v>32</v>
      </c>
      <c r="D1401" s="11" t="s">
        <v>728</v>
      </c>
      <c r="E1401" s="12"/>
      <c r="F1401" s="11">
        <f t="shared" si="44"/>
        <v>256586</v>
      </c>
      <c r="G1401" s="11"/>
      <c r="H1401" s="11">
        <f>F1401/1000</f>
        <v>256.58600000000001</v>
      </c>
      <c r="I1401" s="11">
        <f>H1401/264.987*100</f>
        <v>96.829655794435197</v>
      </c>
      <c r="J1401" s="11">
        <f>264.987-H1401</f>
        <v>8.4010000000000105</v>
      </c>
      <c r="K1401" s="11">
        <f t="shared" si="43"/>
        <v>3.1703442055648048</v>
      </c>
      <c r="L1401" s="32" t="s">
        <v>245</v>
      </c>
    </row>
    <row r="1402" spans="1:12" x14ac:dyDescent="0.2">
      <c r="A1402" s="21"/>
      <c r="B1402" s="13"/>
      <c r="C1402" s="11"/>
      <c r="D1402" s="11"/>
      <c r="E1402" s="12">
        <v>310</v>
      </c>
      <c r="F1402" s="11"/>
      <c r="G1402" s="11"/>
      <c r="H1402" s="11"/>
      <c r="I1402" s="11"/>
      <c r="J1402" s="11"/>
      <c r="K1402" s="11"/>
      <c r="L1402" s="32" t="s">
        <v>1239</v>
      </c>
    </row>
    <row r="1403" spans="1:12" x14ac:dyDescent="0.2">
      <c r="A1403" s="21">
        <v>698</v>
      </c>
      <c r="B1403" s="13" t="s">
        <v>1240</v>
      </c>
      <c r="C1403" s="11" t="s">
        <v>93</v>
      </c>
      <c r="D1403" s="11" t="s">
        <v>18</v>
      </c>
      <c r="E1403" s="12"/>
      <c r="F1403" s="11">
        <f t="shared" si="44"/>
        <v>256896</v>
      </c>
      <c r="G1403" s="11" t="s">
        <v>1241</v>
      </c>
      <c r="H1403" s="11">
        <f>F1403/1000</f>
        <v>256.89600000000002</v>
      </c>
      <c r="I1403" s="11">
        <f>H1403/264.987*100</f>
        <v>96.94664266548925</v>
      </c>
      <c r="J1403" s="11">
        <f>264.987-H1403</f>
        <v>8.0910000000000082</v>
      </c>
      <c r="K1403" s="11">
        <f t="shared" si="43"/>
        <v>3.0533573345107525</v>
      </c>
      <c r="L1403" s="32" t="s">
        <v>245</v>
      </c>
    </row>
    <row r="1404" spans="1:12" ht="25.5" x14ac:dyDescent="0.2">
      <c r="A1404" s="19"/>
      <c r="B1404" s="13"/>
      <c r="C1404" s="11"/>
      <c r="D1404" s="11"/>
      <c r="E1404" s="12">
        <v>380</v>
      </c>
      <c r="F1404" s="11"/>
      <c r="G1404" s="11"/>
      <c r="H1404" s="11"/>
      <c r="I1404" s="11"/>
      <c r="J1404" s="11"/>
      <c r="K1404" s="11"/>
      <c r="L1404" s="32" t="s">
        <v>1242</v>
      </c>
    </row>
    <row r="1405" spans="1:12" x14ac:dyDescent="0.2">
      <c r="A1405" s="19">
        <v>699</v>
      </c>
      <c r="B1405" s="13" t="s">
        <v>1243</v>
      </c>
      <c r="C1405" s="11" t="s">
        <v>103</v>
      </c>
      <c r="D1405" s="11" t="s">
        <v>244</v>
      </c>
      <c r="E1405" s="12"/>
      <c r="F1405" s="11">
        <f t="shared" si="44"/>
        <v>257276</v>
      </c>
      <c r="G1405" s="11" t="s">
        <v>1244</v>
      </c>
      <c r="H1405" s="11">
        <f>F1405/1000</f>
        <v>257.27600000000001</v>
      </c>
      <c r="I1405" s="11">
        <f>H1405/264.987*100</f>
        <v>97.090045926781315</v>
      </c>
      <c r="J1405" s="11">
        <f>264.987-H1405</f>
        <v>7.7110000000000127</v>
      </c>
      <c r="K1405" s="11">
        <f t="shared" si="43"/>
        <v>2.909954073218691</v>
      </c>
      <c r="L1405" s="32" t="s">
        <v>245</v>
      </c>
    </row>
    <row r="1406" spans="1:12" ht="25.5" x14ac:dyDescent="0.2">
      <c r="A1406" s="21"/>
      <c r="B1406" s="13"/>
      <c r="C1406" s="11"/>
      <c r="D1406" s="11"/>
      <c r="E1406" s="12">
        <v>390</v>
      </c>
      <c r="F1406" s="11"/>
      <c r="G1406" s="11"/>
      <c r="H1406" s="11"/>
      <c r="I1406" s="11"/>
      <c r="J1406" s="11"/>
      <c r="K1406" s="11"/>
      <c r="L1406" s="32" t="s">
        <v>1245</v>
      </c>
    </row>
    <row r="1407" spans="1:12" x14ac:dyDescent="0.2">
      <c r="A1407" s="21">
        <v>700</v>
      </c>
      <c r="B1407" s="13" t="s">
        <v>1246</v>
      </c>
      <c r="C1407" s="11" t="s">
        <v>240</v>
      </c>
      <c r="D1407" s="11" t="s">
        <v>18</v>
      </c>
      <c r="E1407" s="12"/>
      <c r="F1407" s="11">
        <f t="shared" si="44"/>
        <v>257666</v>
      </c>
      <c r="G1407" s="11" t="s">
        <v>1247</v>
      </c>
      <c r="H1407" s="11">
        <f>F1407/1000</f>
        <v>257.666</v>
      </c>
      <c r="I1407" s="11">
        <f>H1407/264.987*100</f>
        <v>97.237222958107367</v>
      </c>
      <c r="J1407" s="11">
        <f>264.987-H1407</f>
        <v>7.3210000000000264</v>
      </c>
      <c r="K1407" s="11">
        <f t="shared" si="43"/>
        <v>2.762777041892631</v>
      </c>
      <c r="L1407" s="32" t="s">
        <v>245</v>
      </c>
    </row>
    <row r="1408" spans="1:12" x14ac:dyDescent="0.2">
      <c r="A1408" s="19"/>
      <c r="B1408" s="13"/>
      <c r="C1408" s="11"/>
      <c r="D1408" s="11"/>
      <c r="E1408" s="12">
        <v>386</v>
      </c>
      <c r="F1408" s="11"/>
      <c r="G1408" s="11"/>
      <c r="H1408" s="11"/>
      <c r="I1408" s="11"/>
      <c r="J1408" s="11"/>
      <c r="K1408" s="11"/>
      <c r="L1408" s="32" t="s">
        <v>1248</v>
      </c>
    </row>
    <row r="1409" spans="1:12" x14ac:dyDescent="0.2">
      <c r="A1409" s="19">
        <v>701</v>
      </c>
      <c r="B1409" s="13" t="s">
        <v>1249</v>
      </c>
      <c r="C1409" s="11" t="s">
        <v>45</v>
      </c>
      <c r="D1409" s="11" t="s">
        <v>43</v>
      </c>
      <c r="E1409" s="12"/>
      <c r="F1409" s="11">
        <f t="shared" si="44"/>
        <v>258052</v>
      </c>
      <c r="G1409" s="11"/>
      <c r="H1409" s="11">
        <f>F1409/1000</f>
        <v>258.05200000000002</v>
      </c>
      <c r="I1409" s="11">
        <f>H1409/264.987*100</f>
        <v>97.382890481419835</v>
      </c>
      <c r="J1409" s="11">
        <f>264.987-H1409</f>
        <v>6.9350000000000023</v>
      </c>
      <c r="K1409" s="11">
        <f t="shared" si="43"/>
        <v>2.6171095185801576</v>
      </c>
      <c r="L1409" s="32" t="s">
        <v>245</v>
      </c>
    </row>
    <row r="1410" spans="1:12" x14ac:dyDescent="0.2">
      <c r="A1410" s="21"/>
      <c r="B1410" s="13"/>
      <c r="C1410" s="11"/>
      <c r="D1410" s="11"/>
      <c r="E1410" s="12">
        <v>384</v>
      </c>
      <c r="F1410" s="11"/>
      <c r="G1410" s="11"/>
      <c r="H1410" s="11"/>
      <c r="I1410" s="11"/>
      <c r="J1410" s="11"/>
      <c r="K1410" s="11"/>
      <c r="L1410" s="32" t="s">
        <v>1250</v>
      </c>
    </row>
    <row r="1411" spans="1:12" x14ac:dyDescent="0.2">
      <c r="A1411" s="21">
        <v>702</v>
      </c>
      <c r="B1411" s="13" t="s">
        <v>1251</v>
      </c>
      <c r="C1411" s="11" t="s">
        <v>240</v>
      </c>
      <c r="D1411" s="11" t="s">
        <v>43</v>
      </c>
      <c r="E1411" s="12"/>
      <c r="F1411" s="11">
        <f t="shared" si="44"/>
        <v>258436</v>
      </c>
      <c r="G1411" s="11" t="s">
        <v>1252</v>
      </c>
      <c r="H1411" s="11">
        <f>F1411/1000</f>
        <v>258.43599999999998</v>
      </c>
      <c r="I1411" s="11">
        <f>H1411/264.987*100</f>
        <v>97.527803250725484</v>
      </c>
      <c r="J1411" s="11">
        <f>264.987-H1411</f>
        <v>6.5510000000000446</v>
      </c>
      <c r="K1411" s="11">
        <f t="shared" si="43"/>
        <v>2.4721967492745094</v>
      </c>
      <c r="L1411" s="32" t="s">
        <v>245</v>
      </c>
    </row>
    <row r="1412" spans="1:12" x14ac:dyDescent="0.2">
      <c r="A1412" s="19"/>
      <c r="B1412" s="13"/>
      <c r="C1412" s="11"/>
      <c r="D1412" s="11"/>
      <c r="E1412" s="12">
        <v>395</v>
      </c>
      <c r="F1412" s="11"/>
      <c r="G1412" s="11"/>
      <c r="H1412" s="11"/>
      <c r="I1412" s="11"/>
      <c r="J1412" s="11"/>
      <c r="K1412" s="11"/>
      <c r="L1412" s="32" t="s">
        <v>1253</v>
      </c>
    </row>
    <row r="1413" spans="1:12" x14ac:dyDescent="0.2">
      <c r="A1413" s="19">
        <v>703</v>
      </c>
      <c r="B1413" s="13" t="s">
        <v>1254</v>
      </c>
      <c r="C1413" s="11" t="s">
        <v>45</v>
      </c>
      <c r="D1413" s="11" t="s">
        <v>43</v>
      </c>
      <c r="E1413" s="12"/>
      <c r="F1413" s="11">
        <f t="shared" si="44"/>
        <v>258831</v>
      </c>
      <c r="G1413" s="11"/>
      <c r="H1413" s="11">
        <f>F1413/1000</f>
        <v>258.83100000000002</v>
      </c>
      <c r="I1413" s="11">
        <f>H1413/264.987*100</f>
        <v>97.676867167068565</v>
      </c>
      <c r="J1413" s="11">
        <f>264.987-H1413</f>
        <v>6.1560000000000059</v>
      </c>
      <c r="K1413" s="11">
        <f t="shared" si="43"/>
        <v>2.3231328329314289</v>
      </c>
      <c r="L1413" s="32" t="s">
        <v>245</v>
      </c>
    </row>
    <row r="1414" spans="1:12" x14ac:dyDescent="0.2">
      <c r="A1414" s="21"/>
      <c r="B1414" s="13"/>
      <c r="C1414" s="11"/>
      <c r="D1414" s="11"/>
      <c r="E1414" s="12">
        <v>345</v>
      </c>
      <c r="F1414" s="11"/>
      <c r="G1414" s="11"/>
      <c r="H1414" s="11"/>
      <c r="I1414" s="11"/>
      <c r="J1414" s="11"/>
      <c r="K1414" s="11"/>
      <c r="L1414" s="32" t="s">
        <v>1090</v>
      </c>
    </row>
    <row r="1415" spans="1:12" x14ac:dyDescent="0.2">
      <c r="A1415" s="21">
        <v>704</v>
      </c>
      <c r="B1415" s="13" t="s">
        <v>1255</v>
      </c>
      <c r="C1415" s="11" t="s">
        <v>47</v>
      </c>
      <c r="D1415" s="11" t="s">
        <v>43</v>
      </c>
      <c r="E1415" s="12"/>
      <c r="F1415" s="11">
        <f t="shared" si="44"/>
        <v>259176</v>
      </c>
      <c r="G1415" s="11"/>
      <c r="H1415" s="11">
        <f>F1415/1000</f>
        <v>259.17599999999999</v>
      </c>
      <c r="I1415" s="11">
        <f>H1415/264.987*100</f>
        <v>97.807062233241609</v>
      </c>
      <c r="J1415" s="11">
        <f>264.987-H1415</f>
        <v>5.8110000000000355</v>
      </c>
      <c r="K1415" s="11">
        <f t="shared" si="43"/>
        <v>2.1929377667583827</v>
      </c>
      <c r="L1415" s="32" t="s">
        <v>245</v>
      </c>
    </row>
    <row r="1416" spans="1:12" ht="25.5" x14ac:dyDescent="0.2">
      <c r="A1416" s="19"/>
      <c r="B1416" s="13"/>
      <c r="C1416" s="11"/>
      <c r="D1416" s="11"/>
      <c r="E1416" s="12">
        <v>394</v>
      </c>
      <c r="F1416" s="11"/>
      <c r="G1416" s="11"/>
      <c r="H1416" s="11"/>
      <c r="I1416" s="11"/>
      <c r="J1416" s="11"/>
      <c r="K1416" s="11"/>
      <c r="L1416" s="32" t="s">
        <v>1256</v>
      </c>
    </row>
    <row r="1417" spans="1:12" x14ac:dyDescent="0.2">
      <c r="A1417" s="19">
        <v>705</v>
      </c>
      <c r="B1417" s="13" t="s">
        <v>1257</v>
      </c>
      <c r="C1417" s="11" t="s">
        <v>47</v>
      </c>
      <c r="D1417" s="11" t="s">
        <v>18</v>
      </c>
      <c r="E1417" s="12"/>
      <c r="F1417" s="11">
        <f t="shared" si="44"/>
        <v>259570</v>
      </c>
      <c r="G1417" s="11"/>
      <c r="H1417" s="11">
        <f>F1417/1000</f>
        <v>259.57</v>
      </c>
      <c r="I1417" s="11">
        <f>H1417/264.987*100</f>
        <v>97.955748772581288</v>
      </c>
      <c r="J1417" s="11">
        <f>264.987-H1417</f>
        <v>5.41700000000003</v>
      </c>
      <c r="K1417" s="11">
        <f t="shared" si="43"/>
        <v>2.044251227418715</v>
      </c>
      <c r="L1417" s="32" t="s">
        <v>245</v>
      </c>
    </row>
    <row r="1418" spans="1:12" ht="25.5" x14ac:dyDescent="0.2">
      <c r="A1418" s="21"/>
      <c r="B1418" s="11"/>
      <c r="C1418" s="11"/>
      <c r="D1418" s="11"/>
      <c r="E1418" s="12">
        <v>396</v>
      </c>
      <c r="F1418" s="11"/>
      <c r="G1418" s="11"/>
      <c r="H1418" s="11"/>
      <c r="I1418" s="11"/>
      <c r="J1418" s="11"/>
      <c r="K1418" s="11"/>
      <c r="L1418" s="32" t="s">
        <v>1258</v>
      </c>
    </row>
    <row r="1419" spans="1:12" x14ac:dyDescent="0.2">
      <c r="A1419" s="21">
        <v>706</v>
      </c>
      <c r="B1419" s="13" t="s">
        <v>1259</v>
      </c>
      <c r="C1419" s="11" t="s">
        <v>29</v>
      </c>
      <c r="D1419" s="11" t="s">
        <v>728</v>
      </c>
      <c r="E1419" s="12"/>
      <c r="F1419" s="11">
        <f t="shared" si="44"/>
        <v>259966</v>
      </c>
      <c r="G1419" s="11" t="s">
        <v>1260</v>
      </c>
      <c r="H1419" s="11">
        <f>F1419/1000</f>
        <v>259.96600000000001</v>
      </c>
      <c r="I1419" s="11">
        <f>H1419/264.987*100</f>
        <v>98.105190065927758</v>
      </c>
      <c r="J1419" s="11">
        <f>264.987-H1419</f>
        <v>5.021000000000015</v>
      </c>
      <c r="K1419" s="11">
        <f t="shared" ref="K1419:K1455" si="45">J1419/264.987*100</f>
        <v>1.8948099340722429</v>
      </c>
      <c r="L1419" s="32" t="s">
        <v>245</v>
      </c>
    </row>
    <row r="1420" spans="1:12" ht="25.5" x14ac:dyDescent="0.2">
      <c r="A1420" s="19"/>
      <c r="B1420" s="11"/>
      <c r="C1420" s="11"/>
      <c r="D1420" s="11"/>
      <c r="E1420" s="12">
        <v>314</v>
      </c>
      <c r="F1420" s="11"/>
      <c r="G1420" s="11"/>
      <c r="H1420" s="11"/>
      <c r="I1420" s="11"/>
      <c r="J1420" s="11"/>
      <c r="K1420" s="11"/>
      <c r="L1420" s="32" t="s">
        <v>1261</v>
      </c>
    </row>
    <row r="1421" spans="1:12" x14ac:dyDescent="0.2">
      <c r="A1421" s="19">
        <v>707</v>
      </c>
      <c r="B1421" s="13" t="s">
        <v>1262</v>
      </c>
      <c r="C1421" s="11" t="s">
        <v>29</v>
      </c>
      <c r="D1421" s="11" t="s">
        <v>728</v>
      </c>
      <c r="E1421" s="12"/>
      <c r="F1421" s="11">
        <f t="shared" si="44"/>
        <v>260280</v>
      </c>
      <c r="G1421" s="11" t="s">
        <v>1263</v>
      </c>
      <c r="H1421" s="11">
        <f>F1421/1000</f>
        <v>260.27999999999997</v>
      </c>
      <c r="I1421" s="11">
        <f>H1421/264.987*100</f>
        <v>98.223686444995394</v>
      </c>
      <c r="J1421" s="11">
        <f>264.987-H1421</f>
        <v>4.7070000000000505</v>
      </c>
      <c r="K1421" s="11">
        <f t="shared" si="45"/>
        <v>1.7763135550046039</v>
      </c>
      <c r="L1421" s="32" t="s">
        <v>245</v>
      </c>
    </row>
    <row r="1422" spans="1:12" x14ac:dyDescent="0.2">
      <c r="A1422" s="21"/>
      <c r="B1422" s="11"/>
      <c r="C1422" s="11"/>
      <c r="D1422" s="11"/>
      <c r="E1422" s="12">
        <v>425</v>
      </c>
      <c r="F1422" s="11"/>
      <c r="G1422" s="11"/>
      <c r="H1422" s="11"/>
      <c r="I1422" s="11"/>
      <c r="J1422" s="11"/>
      <c r="K1422" s="11"/>
      <c r="L1422" s="32" t="s">
        <v>1264</v>
      </c>
    </row>
    <row r="1423" spans="1:12" x14ac:dyDescent="0.2">
      <c r="A1423" s="21">
        <v>708</v>
      </c>
      <c r="B1423" s="13" t="s">
        <v>1265</v>
      </c>
      <c r="C1423" s="11" t="s">
        <v>26</v>
      </c>
      <c r="D1423" s="11" t="s">
        <v>43</v>
      </c>
      <c r="E1423" s="12"/>
      <c r="F1423" s="11">
        <f t="shared" ref="F1423:F1455" si="46">F1421+E1422</f>
        <v>260705</v>
      </c>
      <c r="G1423" s="11" t="s">
        <v>1266</v>
      </c>
      <c r="H1423" s="11">
        <f>F1423/1000</f>
        <v>260.70499999999998</v>
      </c>
      <c r="I1423" s="11">
        <f>H1423/264.987*100</f>
        <v>98.384071671440481</v>
      </c>
      <c r="J1423" s="11">
        <f>264.987-H1423</f>
        <v>4.2820000000000391</v>
      </c>
      <c r="K1423" s="11">
        <f t="shared" si="45"/>
        <v>1.6159283285595287</v>
      </c>
      <c r="L1423" s="32" t="s">
        <v>245</v>
      </c>
    </row>
    <row r="1424" spans="1:12" ht="25.5" x14ac:dyDescent="0.2">
      <c r="A1424" s="19"/>
      <c r="B1424" s="11"/>
      <c r="C1424" s="11"/>
      <c r="D1424" s="11"/>
      <c r="E1424" s="12">
        <v>425</v>
      </c>
      <c r="F1424" s="11"/>
      <c r="G1424" s="11"/>
      <c r="H1424" s="11"/>
      <c r="I1424" s="11"/>
      <c r="J1424" s="11"/>
      <c r="K1424" s="11"/>
      <c r="L1424" s="32" t="s">
        <v>1267</v>
      </c>
    </row>
    <row r="1425" spans="1:12" x14ac:dyDescent="0.2">
      <c r="A1425" s="19">
        <v>709</v>
      </c>
      <c r="B1425" s="13" t="s">
        <v>1268</v>
      </c>
      <c r="C1425" s="11" t="s">
        <v>240</v>
      </c>
      <c r="D1425" s="11" t="s">
        <v>43</v>
      </c>
      <c r="E1425" s="12"/>
      <c r="F1425" s="11">
        <f t="shared" si="46"/>
        <v>261130</v>
      </c>
      <c r="G1425" s="11" t="s">
        <v>1269</v>
      </c>
      <c r="H1425" s="11">
        <f>F1425/1000</f>
        <v>261.13</v>
      </c>
      <c r="I1425" s="11">
        <f>H1425/264.987*100</f>
        <v>98.544456897885553</v>
      </c>
      <c r="J1425" s="11">
        <f>264.987-H1425</f>
        <v>3.8570000000000277</v>
      </c>
      <c r="K1425" s="11">
        <f t="shared" si="45"/>
        <v>1.4555431021144536</v>
      </c>
      <c r="L1425" s="32" t="s">
        <v>245</v>
      </c>
    </row>
    <row r="1426" spans="1:12" x14ac:dyDescent="0.2">
      <c r="A1426" s="21"/>
      <c r="B1426" s="11"/>
      <c r="C1426" s="11"/>
      <c r="D1426" s="11"/>
      <c r="E1426" s="12">
        <v>270</v>
      </c>
      <c r="F1426" s="11"/>
      <c r="G1426" s="11"/>
      <c r="H1426" s="11"/>
      <c r="I1426" s="11"/>
      <c r="J1426" s="11"/>
      <c r="K1426" s="11"/>
      <c r="L1426" s="32" t="s">
        <v>1038</v>
      </c>
    </row>
    <row r="1427" spans="1:12" x14ac:dyDescent="0.2">
      <c r="A1427" s="21">
        <v>710</v>
      </c>
      <c r="B1427" s="13" t="s">
        <v>1270</v>
      </c>
      <c r="C1427" s="11" t="s">
        <v>45</v>
      </c>
      <c r="D1427" s="11" t="s">
        <v>18</v>
      </c>
      <c r="E1427" s="12"/>
      <c r="F1427" s="11">
        <f t="shared" si="46"/>
        <v>261400</v>
      </c>
      <c r="G1427" s="25"/>
      <c r="H1427" s="11">
        <f>F1427/1000</f>
        <v>261.39999999999998</v>
      </c>
      <c r="I1427" s="11">
        <f>H1427/264.987*100</f>
        <v>98.646348688803585</v>
      </c>
      <c r="J1427" s="11">
        <f>264.987-H1427</f>
        <v>3.5870000000000459</v>
      </c>
      <c r="K1427" s="11">
        <f t="shared" si="45"/>
        <v>1.3536513111964155</v>
      </c>
      <c r="L1427" s="32" t="s">
        <v>245</v>
      </c>
    </row>
    <row r="1428" spans="1:12" ht="25.5" x14ac:dyDescent="0.2">
      <c r="A1428" s="19"/>
      <c r="B1428" s="11"/>
      <c r="C1428" s="11"/>
      <c r="D1428" s="11"/>
      <c r="E1428" s="12">
        <v>370</v>
      </c>
      <c r="F1428" s="11"/>
      <c r="G1428" s="11"/>
      <c r="H1428" s="11"/>
      <c r="I1428" s="11"/>
      <c r="J1428" s="11"/>
      <c r="K1428" s="11"/>
      <c r="L1428" s="32" t="s">
        <v>1271</v>
      </c>
    </row>
    <row r="1429" spans="1:12" x14ac:dyDescent="0.2">
      <c r="A1429" s="19">
        <v>711</v>
      </c>
      <c r="B1429" s="13" t="s">
        <v>1272</v>
      </c>
      <c r="C1429" s="11" t="s">
        <v>32</v>
      </c>
      <c r="D1429" s="11" t="s">
        <v>18</v>
      </c>
      <c r="E1429" s="12"/>
      <c r="F1429" s="11">
        <f t="shared" si="46"/>
        <v>261770</v>
      </c>
      <c r="G1429" s="25"/>
      <c r="H1429" s="11">
        <f>F1429/1000</f>
        <v>261.77</v>
      </c>
      <c r="I1429" s="11">
        <f>H1429/264.987*100</f>
        <v>98.785978180061647</v>
      </c>
      <c r="J1429" s="11">
        <f>264.987-H1429</f>
        <v>3.2170000000000414</v>
      </c>
      <c r="K1429" s="11">
        <f t="shared" si="45"/>
        <v>1.2140218199383521</v>
      </c>
      <c r="L1429" s="32" t="s">
        <v>245</v>
      </c>
    </row>
    <row r="1430" spans="1:12" x14ac:dyDescent="0.2">
      <c r="A1430" s="21"/>
      <c r="B1430" s="11"/>
      <c r="C1430" s="11"/>
      <c r="D1430" s="11"/>
      <c r="E1430" s="12">
        <v>280</v>
      </c>
      <c r="F1430" s="11"/>
      <c r="G1430" s="11"/>
      <c r="H1430" s="11"/>
      <c r="I1430" s="11"/>
      <c r="J1430" s="11"/>
      <c r="K1430" s="11"/>
      <c r="L1430" s="32" t="s">
        <v>1273</v>
      </c>
    </row>
    <row r="1431" spans="1:12" x14ac:dyDescent="0.2">
      <c r="A1431" s="21">
        <v>712</v>
      </c>
      <c r="B1431" s="13" t="s">
        <v>1274</v>
      </c>
      <c r="C1431" s="11" t="s">
        <v>125</v>
      </c>
      <c r="D1431" s="11" t="s">
        <v>18</v>
      </c>
      <c r="E1431" s="12"/>
      <c r="F1431" s="11">
        <f t="shared" si="46"/>
        <v>262050</v>
      </c>
      <c r="G1431" s="25"/>
      <c r="H1431" s="11">
        <f>F1431/1000</f>
        <v>262.05</v>
      </c>
      <c r="I1431" s="11">
        <f>H1431/264.987*100</f>
        <v>98.891643741013695</v>
      </c>
      <c r="J1431" s="11">
        <f>264.987-H1431</f>
        <v>2.9370000000000118</v>
      </c>
      <c r="K1431" s="11">
        <f t="shared" si="45"/>
        <v>1.1083562589862943</v>
      </c>
      <c r="L1431" s="32" t="s">
        <v>245</v>
      </c>
    </row>
    <row r="1432" spans="1:12" x14ac:dyDescent="0.2">
      <c r="A1432" s="19"/>
      <c r="B1432" s="11"/>
      <c r="C1432" s="11"/>
      <c r="D1432" s="11"/>
      <c r="E1432" s="12">
        <v>246</v>
      </c>
      <c r="F1432" s="11"/>
      <c r="G1432" s="11"/>
      <c r="H1432" s="11"/>
      <c r="I1432" s="11"/>
      <c r="J1432" s="11"/>
      <c r="K1432" s="11"/>
      <c r="L1432" s="32" t="s">
        <v>1038</v>
      </c>
    </row>
    <row r="1433" spans="1:12" x14ac:dyDescent="0.2">
      <c r="A1433" s="19">
        <v>713</v>
      </c>
      <c r="B1433" s="13" t="s">
        <v>1275</v>
      </c>
      <c r="C1433" s="11" t="s">
        <v>1276</v>
      </c>
      <c r="D1433" s="11" t="s">
        <v>43</v>
      </c>
      <c r="E1433" s="12"/>
      <c r="F1433" s="11">
        <f t="shared" si="46"/>
        <v>262296</v>
      </c>
      <c r="G1433" s="11"/>
      <c r="H1433" s="11">
        <f>F1433/1000</f>
        <v>262.29599999999999</v>
      </c>
      <c r="I1433" s="11">
        <f>H1433/264.987*100</f>
        <v>98.98447848385014</v>
      </c>
      <c r="J1433" s="11">
        <f>264.987-H1433</f>
        <v>2.6910000000000309</v>
      </c>
      <c r="K1433" s="11">
        <f t="shared" si="45"/>
        <v>1.0155215161498605</v>
      </c>
      <c r="L1433" s="32" t="s">
        <v>245</v>
      </c>
    </row>
    <row r="1434" spans="1:12" ht="25.5" x14ac:dyDescent="0.2">
      <c r="A1434" s="21"/>
      <c r="B1434" s="11"/>
      <c r="C1434" s="11"/>
      <c r="D1434" s="11"/>
      <c r="E1434" s="12">
        <v>244</v>
      </c>
      <c r="F1434" s="11"/>
      <c r="G1434" s="11"/>
      <c r="H1434" s="11"/>
      <c r="I1434" s="11"/>
      <c r="J1434" s="11"/>
      <c r="K1434" s="11"/>
      <c r="L1434" s="32" t="s">
        <v>1277</v>
      </c>
    </row>
    <row r="1435" spans="1:12" x14ac:dyDescent="0.2">
      <c r="A1435" s="21">
        <v>714</v>
      </c>
      <c r="B1435" s="13" t="s">
        <v>1278</v>
      </c>
      <c r="C1435" s="11" t="s">
        <v>103</v>
      </c>
      <c r="D1435" s="11" t="s">
        <v>43</v>
      </c>
      <c r="E1435" s="12"/>
      <c r="F1435" s="11">
        <f t="shared" si="46"/>
        <v>262540</v>
      </c>
      <c r="G1435" s="11" t="s">
        <v>1279</v>
      </c>
      <c r="H1435" s="11">
        <f>F1435/1000</f>
        <v>262.54000000000002</v>
      </c>
      <c r="I1435" s="11">
        <f>H1435/264.987*100</f>
        <v>99.076558472679793</v>
      </c>
      <c r="J1435" s="11">
        <f>264.987-H1435</f>
        <v>2.4470000000000027</v>
      </c>
      <c r="K1435" s="11">
        <f t="shared" si="45"/>
        <v>0.92344152732020901</v>
      </c>
      <c r="L1435" s="32" t="s">
        <v>245</v>
      </c>
    </row>
    <row r="1436" spans="1:12" x14ac:dyDescent="0.2">
      <c r="A1436" s="19"/>
      <c r="B1436" s="11"/>
      <c r="C1436" s="11"/>
      <c r="D1436" s="11"/>
      <c r="E1436" s="12">
        <v>380</v>
      </c>
      <c r="F1436" s="11"/>
      <c r="G1436" s="11"/>
      <c r="H1436" s="11"/>
      <c r="I1436" s="11"/>
      <c r="J1436" s="11"/>
      <c r="K1436" s="11"/>
      <c r="L1436" s="32" t="s">
        <v>1280</v>
      </c>
    </row>
    <row r="1437" spans="1:12" x14ac:dyDescent="0.2">
      <c r="A1437" s="19">
        <v>715</v>
      </c>
      <c r="B1437" s="13" t="s">
        <v>1281</v>
      </c>
      <c r="C1437" s="11" t="s">
        <v>32</v>
      </c>
      <c r="D1437" s="11" t="s">
        <v>43</v>
      </c>
      <c r="E1437" s="12"/>
      <c r="F1437" s="11">
        <f t="shared" si="46"/>
        <v>262920</v>
      </c>
      <c r="G1437" s="25"/>
      <c r="H1437" s="11">
        <f>F1437/1000</f>
        <v>262.92</v>
      </c>
      <c r="I1437" s="11">
        <f>H1437/264.987*100</f>
        <v>99.219961733971857</v>
      </c>
      <c r="J1437" s="11">
        <f>264.987-H1437</f>
        <v>2.0670000000000073</v>
      </c>
      <c r="K1437" s="11">
        <f t="shared" si="45"/>
        <v>0.78003826602814741</v>
      </c>
      <c r="L1437" s="32" t="s">
        <v>245</v>
      </c>
    </row>
    <row r="1438" spans="1:12" x14ac:dyDescent="0.2">
      <c r="A1438" s="21"/>
      <c r="B1438" s="11"/>
      <c r="C1438" s="11"/>
      <c r="D1438" s="11"/>
      <c r="E1438" s="12">
        <v>364</v>
      </c>
      <c r="F1438" s="11"/>
      <c r="G1438" s="11"/>
      <c r="H1438" s="11"/>
      <c r="I1438" s="11"/>
      <c r="J1438" s="11"/>
      <c r="K1438" s="11"/>
      <c r="L1438" s="32" t="s">
        <v>245</v>
      </c>
    </row>
    <row r="1439" spans="1:12" x14ac:dyDescent="0.2">
      <c r="A1439" s="21">
        <v>716</v>
      </c>
      <c r="B1439" s="13" t="s">
        <v>1282</v>
      </c>
      <c r="C1439" s="11" t="s">
        <v>93</v>
      </c>
      <c r="D1439" s="11" t="s">
        <v>43</v>
      </c>
      <c r="E1439" s="12"/>
      <c r="F1439" s="11">
        <f t="shared" si="46"/>
        <v>263284</v>
      </c>
      <c r="G1439" s="11" t="s">
        <v>1283</v>
      </c>
      <c r="H1439" s="11">
        <f>F1439/1000</f>
        <v>263.28399999999999</v>
      </c>
      <c r="I1439" s="11">
        <f>H1439/264.987*100</f>
        <v>99.357326963209502</v>
      </c>
      <c r="J1439" s="11">
        <f>264.987-H1439</f>
        <v>1.7030000000000314</v>
      </c>
      <c r="K1439" s="11">
        <f t="shared" si="45"/>
        <v>0.64267303679049581</v>
      </c>
      <c r="L1439" s="32" t="s">
        <v>245</v>
      </c>
    </row>
    <row r="1440" spans="1:12" x14ac:dyDescent="0.2">
      <c r="A1440" s="19"/>
      <c r="B1440" s="11"/>
      <c r="C1440" s="11"/>
      <c r="D1440" s="11"/>
      <c r="E1440" s="12">
        <v>218</v>
      </c>
      <c r="F1440" s="11"/>
      <c r="G1440" s="11"/>
      <c r="H1440" s="11"/>
      <c r="I1440" s="11"/>
      <c r="J1440" s="11"/>
      <c r="K1440" s="11"/>
      <c r="L1440" s="32" t="s">
        <v>1192</v>
      </c>
    </row>
    <row r="1441" spans="1:12" x14ac:dyDescent="0.2">
      <c r="A1441" s="19">
        <v>717</v>
      </c>
      <c r="B1441" s="21" t="s">
        <v>1284</v>
      </c>
      <c r="C1441" s="19" t="s">
        <v>192</v>
      </c>
      <c r="D1441" s="19" t="s">
        <v>43</v>
      </c>
      <c r="E1441" s="21"/>
      <c r="F1441" s="11">
        <f t="shared" si="46"/>
        <v>263502</v>
      </c>
      <c r="G1441" s="19" t="s">
        <v>1285</v>
      </c>
      <c r="H1441" s="11">
        <f>F1441/1000</f>
        <v>263.50200000000001</v>
      </c>
      <c r="I1441" s="11">
        <f>H1441/264.987*100</f>
        <v>99.439595149950748</v>
      </c>
      <c r="J1441" s="11">
        <f>264.987-H1441</f>
        <v>1.4850000000000136</v>
      </c>
      <c r="K1441" s="11">
        <f t="shared" si="45"/>
        <v>0.56040485004925278</v>
      </c>
      <c r="L1441" s="32" t="s">
        <v>245</v>
      </c>
    </row>
    <row r="1442" spans="1:12" ht="38.25" x14ac:dyDescent="0.2">
      <c r="A1442" s="21"/>
      <c r="B1442" s="11"/>
      <c r="C1442" s="11"/>
      <c r="D1442" s="11"/>
      <c r="E1442" s="12">
        <v>230</v>
      </c>
      <c r="F1442" s="11"/>
      <c r="G1442" s="11"/>
      <c r="H1442" s="11"/>
      <c r="I1442" s="11"/>
      <c r="J1442" s="11"/>
      <c r="K1442" s="11"/>
      <c r="L1442" s="32" t="s">
        <v>1286</v>
      </c>
    </row>
    <row r="1443" spans="1:12" x14ac:dyDescent="0.2">
      <c r="A1443" s="21">
        <v>718</v>
      </c>
      <c r="B1443" s="21" t="s">
        <v>1287</v>
      </c>
      <c r="C1443" s="11" t="s">
        <v>1276</v>
      </c>
      <c r="D1443" s="11" t="s">
        <v>43</v>
      </c>
      <c r="E1443" s="12"/>
      <c r="F1443" s="11">
        <f t="shared" si="46"/>
        <v>263732</v>
      </c>
      <c r="G1443" s="11"/>
      <c r="H1443" s="11">
        <f>F1443/1000</f>
        <v>263.73200000000003</v>
      </c>
      <c r="I1443" s="11">
        <f>H1443/264.987*100</f>
        <v>99.526391860732787</v>
      </c>
      <c r="J1443" s="11">
        <f>264.987-H1443</f>
        <v>1.2549999999999955</v>
      </c>
      <c r="K1443" s="11">
        <f t="shared" si="45"/>
        <v>0.47360813926720757</v>
      </c>
      <c r="L1443" s="32" t="s">
        <v>245</v>
      </c>
    </row>
    <row r="1444" spans="1:12" x14ac:dyDescent="0.2">
      <c r="A1444" s="19"/>
      <c r="B1444" s="11"/>
      <c r="C1444" s="11"/>
      <c r="D1444" s="11"/>
      <c r="E1444" s="12">
        <v>245</v>
      </c>
      <c r="F1444" s="11"/>
      <c r="G1444" s="11"/>
      <c r="H1444" s="11"/>
      <c r="I1444" s="11"/>
      <c r="J1444" s="11"/>
      <c r="K1444" s="11"/>
      <c r="L1444" s="32" t="s">
        <v>245</v>
      </c>
    </row>
    <row r="1445" spans="1:12" x14ac:dyDescent="0.2">
      <c r="A1445" s="19">
        <v>719</v>
      </c>
      <c r="B1445" s="21" t="s">
        <v>1288</v>
      </c>
      <c r="C1445" s="11" t="s">
        <v>22</v>
      </c>
      <c r="D1445" s="11" t="s">
        <v>43</v>
      </c>
      <c r="E1445" s="12"/>
      <c r="F1445" s="11">
        <f t="shared" si="46"/>
        <v>263977</v>
      </c>
      <c r="G1445" s="11" t="s">
        <v>1289</v>
      </c>
      <c r="H1445" s="11">
        <f>F1445/1000</f>
        <v>263.97699999999998</v>
      </c>
      <c r="I1445" s="11">
        <f>H1445/264.987*100</f>
        <v>99.618849226565814</v>
      </c>
      <c r="J1445" s="11">
        <f>264.987-H1445</f>
        <v>1.0100000000000477</v>
      </c>
      <c r="K1445" s="11">
        <f t="shared" si="45"/>
        <v>0.38115077343418646</v>
      </c>
      <c r="L1445" s="32" t="s">
        <v>1290</v>
      </c>
    </row>
    <row r="1446" spans="1:12" ht="38.25" x14ac:dyDescent="0.2">
      <c r="A1446" s="21"/>
      <c r="B1446" s="11"/>
      <c r="C1446" s="11"/>
      <c r="D1446" s="11"/>
      <c r="E1446" s="12">
        <v>310</v>
      </c>
      <c r="F1446" s="11"/>
      <c r="G1446" s="11"/>
      <c r="H1446" s="11"/>
      <c r="I1446" s="11"/>
      <c r="J1446" s="11"/>
      <c r="K1446" s="11"/>
      <c r="L1446" s="32" t="s">
        <v>1291</v>
      </c>
    </row>
    <row r="1447" spans="1:12" x14ac:dyDescent="0.2">
      <c r="A1447" s="21">
        <v>720</v>
      </c>
      <c r="B1447" s="21" t="s">
        <v>1292</v>
      </c>
      <c r="C1447" s="11" t="s">
        <v>398</v>
      </c>
      <c r="D1447" s="11" t="s">
        <v>43</v>
      </c>
      <c r="E1447" s="12"/>
      <c r="F1447" s="11">
        <f t="shared" si="46"/>
        <v>264287</v>
      </c>
      <c r="G1447" s="11" t="s">
        <v>1293</v>
      </c>
      <c r="H1447" s="11">
        <f>F1447/1000</f>
        <v>264.28699999999998</v>
      </c>
      <c r="I1447" s="11">
        <f>H1447/264.987*100</f>
        <v>99.735836097619867</v>
      </c>
      <c r="J1447" s="11">
        <f>264.987-H1447</f>
        <v>0.70000000000004547</v>
      </c>
      <c r="K1447" s="11">
        <f t="shared" si="45"/>
        <v>0.26416390238013387</v>
      </c>
      <c r="L1447" s="32" t="s">
        <v>245</v>
      </c>
    </row>
    <row r="1448" spans="1:12" ht="25.5" x14ac:dyDescent="0.2">
      <c r="A1448" s="19"/>
      <c r="B1448" s="11"/>
      <c r="C1448" s="11"/>
      <c r="D1448" s="11"/>
      <c r="E1448" s="12">
        <v>380</v>
      </c>
      <c r="F1448" s="11"/>
      <c r="G1448" s="11"/>
      <c r="H1448" s="11"/>
      <c r="I1448" s="11"/>
      <c r="J1448" s="11"/>
      <c r="K1448" s="11"/>
      <c r="L1448" s="32" t="s">
        <v>1294</v>
      </c>
    </row>
    <row r="1449" spans="1:12" x14ac:dyDescent="0.2">
      <c r="A1449" s="19">
        <v>721</v>
      </c>
      <c r="B1449" s="21" t="s">
        <v>1295</v>
      </c>
      <c r="C1449" s="11" t="s">
        <v>93</v>
      </c>
      <c r="D1449" s="11" t="s">
        <v>43</v>
      </c>
      <c r="E1449" s="12"/>
      <c r="F1449" s="11">
        <f t="shared" si="46"/>
        <v>264667</v>
      </c>
      <c r="G1449" s="11" t="s">
        <v>1296</v>
      </c>
      <c r="H1449" s="11">
        <f>F1449/1000</f>
        <v>264.66699999999997</v>
      </c>
      <c r="I1449" s="11">
        <f>H1449/264.987*100</f>
        <v>99.879239358911931</v>
      </c>
      <c r="J1449" s="11">
        <f>264.987-H1449</f>
        <v>0.32000000000005002</v>
      </c>
      <c r="K1449" s="11">
        <f t="shared" si="45"/>
        <v>0.12076064108807225</v>
      </c>
      <c r="L1449" s="32" t="s">
        <v>245</v>
      </c>
    </row>
    <row r="1450" spans="1:12" x14ac:dyDescent="0.2">
      <c r="A1450" s="21"/>
      <c r="B1450" s="11"/>
      <c r="C1450" s="11"/>
      <c r="D1450" s="11"/>
      <c r="E1450" s="12">
        <v>126</v>
      </c>
      <c r="F1450" s="11"/>
      <c r="G1450" s="11"/>
      <c r="H1450" s="11"/>
      <c r="I1450" s="11"/>
      <c r="J1450" s="11"/>
      <c r="K1450" s="11"/>
      <c r="L1450" s="32" t="s">
        <v>1297</v>
      </c>
    </row>
    <row r="1451" spans="1:12" x14ac:dyDescent="0.2">
      <c r="A1451" s="21">
        <v>722</v>
      </c>
      <c r="B1451" s="21" t="s">
        <v>1298</v>
      </c>
      <c r="C1451" s="11" t="s">
        <v>93</v>
      </c>
      <c r="D1451" s="11" t="s">
        <v>43</v>
      </c>
      <c r="E1451" s="12"/>
      <c r="F1451" s="11">
        <f t="shared" si="46"/>
        <v>264793</v>
      </c>
      <c r="G1451" s="11" t="s">
        <v>1299</v>
      </c>
      <c r="H1451" s="11">
        <f>F1451/1000</f>
        <v>264.79300000000001</v>
      </c>
      <c r="I1451" s="11">
        <f>H1451/264.987*100</f>
        <v>99.92678886134037</v>
      </c>
      <c r="J1451" s="11">
        <f>264.987-H1451</f>
        <v>0.19400000000001683</v>
      </c>
      <c r="K1451" s="11">
        <f t="shared" si="45"/>
        <v>7.32111386596387E-2</v>
      </c>
      <c r="L1451" s="32" t="s">
        <v>245</v>
      </c>
    </row>
    <row r="1452" spans="1:12" ht="25.5" x14ac:dyDescent="0.2">
      <c r="A1452" s="19"/>
      <c r="B1452" s="11"/>
      <c r="C1452" s="11"/>
      <c r="D1452" s="11"/>
      <c r="E1452" s="12">
        <v>75</v>
      </c>
      <c r="F1452" s="11"/>
      <c r="G1452" s="11"/>
      <c r="H1452" s="11"/>
      <c r="I1452" s="11"/>
      <c r="J1452" s="11"/>
      <c r="K1452" s="11"/>
      <c r="L1452" s="32" t="s">
        <v>1300</v>
      </c>
    </row>
    <row r="1453" spans="1:12" x14ac:dyDescent="0.2">
      <c r="A1453" s="19">
        <v>723</v>
      </c>
      <c r="B1453" s="21" t="s">
        <v>1301</v>
      </c>
      <c r="C1453" s="11" t="s">
        <v>93</v>
      </c>
      <c r="D1453" s="11" t="s">
        <v>43</v>
      </c>
      <c r="E1453" s="12"/>
      <c r="F1453" s="11">
        <f t="shared" si="46"/>
        <v>264868</v>
      </c>
      <c r="G1453" s="11" t="s">
        <v>1302</v>
      </c>
      <c r="H1453" s="11">
        <f>F1453/1000</f>
        <v>264.86799999999999</v>
      </c>
      <c r="I1453" s="11">
        <f>H1453/264.987*100</f>
        <v>99.955092136595368</v>
      </c>
      <c r="J1453" s="11">
        <f>264.987-H1453</f>
        <v>0.11900000000002819</v>
      </c>
      <c r="K1453" s="11">
        <f t="shared" si="45"/>
        <v>4.4907863404630488E-2</v>
      </c>
      <c r="L1453" s="32" t="s">
        <v>245</v>
      </c>
    </row>
    <row r="1454" spans="1:12" x14ac:dyDescent="0.2">
      <c r="A1454" s="11"/>
      <c r="B1454" s="11"/>
      <c r="C1454" s="11"/>
      <c r="D1454" s="11"/>
      <c r="E1454" s="12">
        <v>119</v>
      </c>
      <c r="F1454" s="11"/>
      <c r="G1454" s="19"/>
      <c r="H1454" s="11"/>
      <c r="I1454" s="11"/>
      <c r="J1454" s="11"/>
      <c r="K1454" s="11"/>
      <c r="L1454" s="32" t="s">
        <v>245</v>
      </c>
    </row>
    <row r="1455" spans="1:12" x14ac:dyDescent="0.2">
      <c r="A1455" s="19"/>
      <c r="B1455" s="19" t="s">
        <v>15</v>
      </c>
      <c r="C1455" s="11"/>
      <c r="D1455" s="11"/>
      <c r="E1455" s="12"/>
      <c r="F1455" s="11">
        <f t="shared" si="46"/>
        <v>264987</v>
      </c>
      <c r="G1455" s="19"/>
      <c r="H1455" s="11">
        <f>F1455/1000</f>
        <v>264.98700000000002</v>
      </c>
      <c r="I1455" s="11">
        <f>H1455/264.987*100</f>
        <v>100</v>
      </c>
      <c r="J1455" s="11">
        <f>264.987-H1455</f>
        <v>0</v>
      </c>
      <c r="K1455" s="11">
        <f t="shared" si="45"/>
        <v>0</v>
      </c>
      <c r="L1455" s="32"/>
    </row>
    <row r="1456" spans="1:12" x14ac:dyDescent="0.2">
      <c r="H1456" s="11">
        <f>F1456/1000</f>
        <v>0</v>
      </c>
      <c r="I1456" s="11">
        <f>H1456/264.987*100</f>
        <v>0</v>
      </c>
    </row>
  </sheetData>
  <mergeCells count="14">
    <mergeCell ref="G5:G6"/>
    <mergeCell ref="H5:I5"/>
    <mergeCell ref="J5:K5"/>
    <mergeCell ref="L5:L6"/>
    <mergeCell ref="A1:L1"/>
    <mergeCell ref="A2:L2"/>
    <mergeCell ref="A3:L3"/>
    <mergeCell ref="J4:K4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TIRUNELVELI-UDUMALPET</vt:lpstr>
      <vt:lpstr>'TIRUNELVELI-UDUMALPET'!Print_Area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C {रजीष सी}</dc:creator>
  <cp:lastModifiedBy>Rajeesh C {रजीष सी}</cp:lastModifiedBy>
  <dcterms:created xsi:type="dcterms:W3CDTF">2026-02-19T12:21:44Z</dcterms:created>
  <dcterms:modified xsi:type="dcterms:W3CDTF">2026-02-19T12:22:43Z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2026-02-19T12:22:43Z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d6a4673e-d183-4cce-afb0-0977a5d1b75d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